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6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I12" i="11" l="1"/>
  <c r="H12" i="11"/>
  <c r="C12" i="11"/>
  <c r="H165" i="29" l="1"/>
  <c r="L318" i="29"/>
  <c r="D317" i="29"/>
  <c r="D234" i="29"/>
  <c r="D261" i="29"/>
  <c r="D239" i="29"/>
  <c r="D217" i="29"/>
  <c r="D209" i="29"/>
  <c r="D270" i="29"/>
  <c r="D262" i="29"/>
  <c r="D260" i="29"/>
  <c r="D258" i="29"/>
  <c r="D253" i="29"/>
  <c r="D247" i="29"/>
  <c r="D240" i="29"/>
  <c r="D235" i="29"/>
  <c r="D220" i="29"/>
  <c r="D213" i="29"/>
  <c r="D212" i="29"/>
  <c r="D211" i="29"/>
  <c r="L79" i="29"/>
  <c r="F63" i="29"/>
  <c r="C77" i="5"/>
  <c r="C99" i="5"/>
  <c r="C73" i="5"/>
  <c r="M19" i="3"/>
  <c r="M17" i="3"/>
  <c r="M18"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C172" i="5" s="1"/>
  <c r="B5214" i="106" s="1"/>
  <c r="D5214"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L13" i="11" l="1"/>
  <c r="B2060" i="106" s="1"/>
  <c r="D2060" i="106" s="1"/>
  <c r="K24" i="12"/>
  <c r="F19" i="7"/>
  <c r="K339" i="29"/>
  <c r="L331" i="29"/>
  <c r="C331" i="29"/>
  <c r="B7216" i="106" s="1"/>
  <c r="D7216" i="106" s="1"/>
  <c r="B1365" i="106"/>
  <c r="D1365" i="106" s="1"/>
  <c r="F65" i="34"/>
  <c r="B1364" i="106"/>
  <c r="D1364" i="106" s="1"/>
  <c r="K178" i="29"/>
  <c r="F13" i="4" s="1"/>
  <c r="B2596" i="106" s="1"/>
  <c r="D2596" i="106" s="1"/>
  <c r="B6995" i="106"/>
  <c r="D6995" i="106" s="1"/>
  <c r="K84" i="29"/>
  <c r="E102" i="29"/>
  <c r="B2790" i="106" s="1"/>
  <c r="D2790" i="106" s="1"/>
  <c r="G4" i="4"/>
  <c r="B2603" i="106" s="1"/>
  <c r="D2603" i="106" s="1"/>
  <c r="E109" i="5"/>
  <c r="E4" i="4" s="1"/>
  <c r="B2630" i="106" s="1"/>
  <c r="D2630" i="106" s="1"/>
  <c r="B5513" i="106"/>
  <c r="D5513" i="106" s="1"/>
  <c r="D109" i="5"/>
  <c r="B5356" i="106" s="1"/>
  <c r="D5356" i="106" s="1"/>
  <c r="F105" i="34"/>
  <c r="B5161" i="106"/>
  <c r="D5161" i="106" s="1"/>
  <c r="C173" i="5"/>
  <c r="B5223" i="106" s="1"/>
  <c r="D5223" i="106" s="1"/>
  <c r="C109" i="5"/>
  <c r="B5121" i="106" s="1"/>
  <c r="D5121" i="106" s="1"/>
  <c r="D13" i="7"/>
  <c r="B3726" i="106" s="1"/>
  <c r="D3726" i="106" s="1"/>
  <c r="D60" i="36"/>
  <c r="D58" i="36"/>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B7733" i="106"/>
  <c r="D7733" i="106" s="1"/>
  <c r="K26" i="12"/>
  <c r="B7743" i="106" s="1"/>
  <c r="D7743" i="106" s="1"/>
  <c r="K341" i="29"/>
  <c r="B3670" i="106"/>
  <c r="D3670" i="106" s="1"/>
  <c r="L114" i="29"/>
  <c r="C114" i="29"/>
  <c r="B757" i="106" s="1"/>
  <c r="D757" i="106" s="1"/>
  <c r="D19" i="7"/>
  <c r="B1775" i="106" s="1"/>
  <c r="D1775" i="106" s="1"/>
  <c r="F275" i="5"/>
  <c r="F6" i="4"/>
  <c r="B2593" i="106" s="1"/>
  <c r="D2593" i="106" s="1"/>
  <c r="B5527" i="106"/>
  <c r="D5527" i="106" s="1"/>
  <c r="D4" i="4"/>
  <c r="B2564" i="106" s="1"/>
  <c r="D2564" i="106" s="1"/>
  <c r="F175" i="34"/>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6227" i="106" l="1"/>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<sst xmlns="http://schemas.openxmlformats.org/spreadsheetml/2006/main" count="5042" uniqueCount="2134">
  <si>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</si>
  <si>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</si>
  <si>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</si>
  <si>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</si>
  <si>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</si>
  <si>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</si>
  <si>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</si>
  <si>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</si>
  <si>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</si>
  <si>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</si>
  <si>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</si>
  <si>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</si>
  <si>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</si>
  <si>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</si>
  <si>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</si>
  <si>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</si>
  <si>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</si>
  <si>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</si>
  <si>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</si>
  <si>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</si>
  <si>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</si>
  <si>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</si>
  <si>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</si>
  <si>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</si>
  <si>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</si>
  <si>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</si>
  <si>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</si>
  <si>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</si>
  <si>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</si>
  <si>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</si>
  <si>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</si>
  <si>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</si>
  <si>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</si>
  <si>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</si>
  <si>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</si>
  <si>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</si>
  <si>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</si>
  <si>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</si>
  <si>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</si>
  <si>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</si>
  <si>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</si>
  <si>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</si>
  <si>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</si>
  <si>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</si>
  <si>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</si>
  <si>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</si>
  <si>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</si>
  <si>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</si>
  <si>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</si>
  <si>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</si>
  <si>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</si>
  <si>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</si>
  <si>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</si>
  <si>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</si>
  <si>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</si>
  <si>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</si>
  <si>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</si>
  <si>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</si>
  <si>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</si>
  <si>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</si>
  <si>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</si>
  <si>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</si>
  <si>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</si>
  <si>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</si>
  <si>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</si>
  <si>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</si>
  <si>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</si>
  <si>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</si>
  <si>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</si>
  <si>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</si>
  <si>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</si>
  <si>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</si>
  <si>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</si>
  <si>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</si>
  <si>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</si>
  <si>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</si>
  <si>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</si>
  <si>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</si>
  <si>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</si>
  <si>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</si>
  <si>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</si>
  <si>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</si>
  <si>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</si>
  <si>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</si>
  <si>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</si>
  <si>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</si>
  <si>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</si>
  <si>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</si>
  <si>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</si>
  <si>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</si>
  <si>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</si>
  <si>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</si>
  <si>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</si>
  <si>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</si>
  <si>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</si>
  <si>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</si>
  <si>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</si>
  <si>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</si>
  <si>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</si>
  <si>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</si>
  <si>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</si>
  <si>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</si>
  <si>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</si>
  <si>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</si>
  <si>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</si>
  <si>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</si>
  <si>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</si>
  <si>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</si>
  <si>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</si>
  <si>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</si>
  <si>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</si>
  <si>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</si>
  <si>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</si>
  <si>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</si>
  <si>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</si>
  <si>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</si>
  <si>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</si>
  <si>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</si>
  <si>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</si>
  <si>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</si>
  <si>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</si>
  <si>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</si>
  <si>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</si>
  <si>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</si>
  <si>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</si>
  <si>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</si>
  <si>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</si>
  <si>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</si>
  <si>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</si>
  <si>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</si>
  <si>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</si>
  <si>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</si>
  <si>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</si>
  <si>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</si>
  <si>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</si>
  <si>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</si>
  <si>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</si>
  <si>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</si>
  <si>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</si>
  <si>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</si>
  <si>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</si>
  <si>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</si>
  <si>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</si>
  <si>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</si>
  <si>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</si>
  <si>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</si>
  <si>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</si>
  <si>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</si>
  <si>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</si>
  <si>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</si>
  <si>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</si>
  <si>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</si>
  <si>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</si>
  <si>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</si>
  <si>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</si>
  <si>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</si>
  <si>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</si>
  <si>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</si>
  <si>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</si>
  <si>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</si>
  <si>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</si>
  <si>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</si>
  <si>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</si>
  <si>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</si>
  <si>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</si>
  <si>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</si>
  <si>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</si>
  <si>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</si>
  <si>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</si>
  <si>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</si>
  <si>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</si>
  <si>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</si>
  <si>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</si>
  <si>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</si>
  <si>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</si>
  <si>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</si>
  <si>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</si>
  <si>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</si>
  <si>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</si>
  <si>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</si>
  <si>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</si>
  <si>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</si>
  <si>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</si>
  <si>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</si>
  <si>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</si>
  <si>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</si>
  <si>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</si>
  <si>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</si>
  <si>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</si>
  <si>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</si>
  <si>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</si>
  <si>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</si>
  <si>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</si>
  <si>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</si>
  <si>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</si>
  <si>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</si>
  <si>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</si>
  <si>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</si>
  <si>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</si>
  <si>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</si>
  <si>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</si>
  <si>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</si>
  <si>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</si>
  <si>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</si>
  <si>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</si>
  <si>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</si>
  <si>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</si>
  <si>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</si>
  <si>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</si>
  <si>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</si>
  <si>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</si>
  <si>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</si>
  <si>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</si>
  <si>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</si>
  <si>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</si>
  <si>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</si>
  <si>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</si>
  <si>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</si>
  <si>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</si>
  <si>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</si>
  <si>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</si>
  <si>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</si>
  <si>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</si>
  <si>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</si>
  <si>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</si>
  <si>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</si>
  <si>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</si>
  <si>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</si>
  <si>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</si>
  <si>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</si>
  <si>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</si>
  <si>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</si>
  <si>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</si>
  <si>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</si>
  <si>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</si>
  <si>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</si>
  <si>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</si>
  <si>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</si>
  <si>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</si>
  <si>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</si>
  <si>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</si>
  <si>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</si>
  <si>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</si>
  <si>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</si>
  <si>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</si>
  <si>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</si>
  <si>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</si>
  <si>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</si>
  <si>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</si>
  <si>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</si>
  <si>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</si>
  <si>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</si>
  <si>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</si>
  <si>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</si>
  <si>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</si>
  <si>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</si>
  <si>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</si>
  <si>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</si>
  <si>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</si>
  <si>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</si>
  <si>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</si>
  <si>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</si>
  <si>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</si>
  <si>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</si>
  <si>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</si>
  <si>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</si>
  <si>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</si>
  <si>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</si>
  <si>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</si>
  <si>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</si>
  <si>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</si>
  <si>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</si>
  <si>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</si>
  <si>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</si>
  <si>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</si>
  <si>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</si>
  <si>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</si>
  <si>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</si>
  <si>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</si>
  <si>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</si>
  <si>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</si>
  <si>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</si>
  <si>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</si>
  <si>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</si>
  <si>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</si>
  <si>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</si>
  <si>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</si>
  <si>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</si>
  <si>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</si>
  <si>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</si>
  <si>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</si>
  <si>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</si>
  <si>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</si>
  <si>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</si>
  <si>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</si>
  <si>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</si>
  <si>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</si>
  <si>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</si>
  <si>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</si>
  <si>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</si>
  <si>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</si>
  <si>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</si>
  <si>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</si>
  <si>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</si>
  <si>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</si>
  <si>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</si>
  <si>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</si>
  <si>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</si>
  <si>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</si>
  <si>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</si>
  <si>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</si>
  <si>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</si>
  <si>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</si>
  <si>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</si>
  <si>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</si>
  <si>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</si>
  <si>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</si>
  <si>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</si>
  <si>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</si>
  <si>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</si>
  <si>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</si>
  <si>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</si>
  <si>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</si>
  <si>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</si>
  <si>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</si>
  <si>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</si>
  <si>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</si>
  <si>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</si>
  <si>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</si>
  <si>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</si>
  <si>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</si>
  <si>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</si>
  <si>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</si>
  <si>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</si>
  <si>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</si>
  <si>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</si>
  <si>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</si>
  <si>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</si>
  <si>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</si>
  <si>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</si>
  <si>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</si>
  <si>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</si>
  <si>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</si>
  <si>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</si>
  <si>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</si>
  <si>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</si>
  <si>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</si>
  <si>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</si>
  <si>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</si>
  <si>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</si>
  <si>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</si>
  <si>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</si>
  <si>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</si>
  <si>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</si>
  <si>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</si>
  <si>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</si>
  <si>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</si>
  <si>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</si>
  <si>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</si>
  <si>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</si>
  <si>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</si>
  <si>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</si>
  <si>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</si>
  <si>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</si>
  <si>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</si>
  <si>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</si>
  <si>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</si>
  <si>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</si>
  <si>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</si>
  <si>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</si>
  <si>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</si>
  <si>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</si>
  <si>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</si>
  <si>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</si>
  <si>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</si>
  <si>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</si>
  <si>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</si>
  <si>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</si>
  <si>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</si>
  <si>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</si>
  <si>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</si>
  <si>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</si>
  <si>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</si>
  <si>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</si>
  <si>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</si>
  <si>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</si>
  <si>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</si>
  <si>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</si>
  <si>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</si>
  <si>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</si>
  <si>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</si>
  <si>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</si>
  <si>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</si>
  <si>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</si>
  <si>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</si>
  <si>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</si>
  <si>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</si>
  <si>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</si>
  <si>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</si>
  <si>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</si>
  <si>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</si>
  <si>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</si>
  <si>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</si>
  <si>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</si>
  <si>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</si>
  <si>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</si>
  <si>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</si>
  <si>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</si>
  <si>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</si>
  <si>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</si>
  <si>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</si>
  <si>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</si>
  <si>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</si>
  <si>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</si>
  <si>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</si>
  <si>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</si>
  <si>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</si>
  <si>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</si>
  <si>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</si>
  <si>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</si>
  <si>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</si>
  <si>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</si>
  <si>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</si>
  <si>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</si>
  <si>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</si>
  <si>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</si>
  <si>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</si>
  <si>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</si>
  <si>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</si>
  <si>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</si>
  <si>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</si>
  <si>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</si>
  <si>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</si>
  <si>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</si>
  <si>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</si>
  <si>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</si>
  <si>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</si>
  <si>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</si>
  <si>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</si>
  <si>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</si>
  <si>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</si>
  <si>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</si>
  <si>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</si>
  <si>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</si>
  <si>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</si>
  <si>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</si>
  <si>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</si>
  <si>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</si>
  <si>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</si>
  <si>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</si>
  <si>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</si>
  <si>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</si>
  <si>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</si>
  <si>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</si>
  <si>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</si>
  <si>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</si>
  <si>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</si>
  <si>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</si>
  <si>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</si>
  <si>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</si>
  <si>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</si>
  <si>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</si>
  <si>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</si>
  <si>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</si>
  <si>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</si>
  <si>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</si>
  <si>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</si>
  <si>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</si>
  <si>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</si>
  <si>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</si>
  <si>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</si>
  <si>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</si>
  <si>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</si>
  <si>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</si>
  <si>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</si>
  <si>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</si>
  <si>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</si>
  <si>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</si>
  <si>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</si>
  <si>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</si>
  <si>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</si>
  <si>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</si>
  <si>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</si>
  <si>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</si>
  <si>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</si>
  <si>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</si>
  <si>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</si>
  <si>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</si>
  <si>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</si>
  <si>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</si>
  <si>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</si>
  <si>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</si>
  <si>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</si>
  <si>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</si>
  <si>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</si>
  <si>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</si>
  <si>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</si>
  <si>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</si>
  <si>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</si>
  <si>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</si>
  <si>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</si>
  <si>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</si>
  <si>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</si>
  <si>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</si>
  <si>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</si>
  <si>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</si>
  <si>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</si>
  <si>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</si>
  <si>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</si>
  <si>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</si>
  <si>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</si>
  <si>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</si>
  <si>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</si>
  <si>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</si>
  <si>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</si>
  <si>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</si>
  <si>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</si>
  <si>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</si>
  <si>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</si>
  <si>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</si>
  <si>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</si>
  <si>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</si>
  <si>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</si>
  <si>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</si>
  <si>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</si>
  <si>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</si>
  <si>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</si>
  <si>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</si>
  <si>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</si>
  <si>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</si>
  <si>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</si>
  <si>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</si>
  <si>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</si>
  <si>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</si>
  <si>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</si>
  <si>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</si>
  <si>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</si>
  <si>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</si>
  <si>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</si>
  <si>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</si>
  <si>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</si>
  <si>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</si>
  <si>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</si>
  <si>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</si>
  <si>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</si>
  <si>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</si>
  <si>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</si>
  <si>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</si>
  <si>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</si>
  <si>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</si>
  <si>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</si>
  <si>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</si>
  <si>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</si>
  <si>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</si>
  <si>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</si>
  <si>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</si>
  <si>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</si>
  <si>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</si>
  <si>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</si>
  <si>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</si>
  <si>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</si>
  <si>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</si>
  <si>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</si>
  <si>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</si>
  <si>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</si>
  <si>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</si>
  <si>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</si>
  <si>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</si>
  <si>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</si>
  <si>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</si>
  <si>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</si>
  <si>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</si>
  <si>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</si>
  <si>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</si>
  <si>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</si>
  <si>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</si>
  <si>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</si>
  <si>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</si>
  <si>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</si>
  <si>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</si>
  <si>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</si>
  <si>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</si>
  <si>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</si>
  <si>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</si>
  <si>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</si>
  <si>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</si>
  <si>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</si>
  <si>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</si>
  <si>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</si>
  <si>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</si>
  <si>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</si>
  <si>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</si>
  <si>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</si>
  <si>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</si>
  <si>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</si>
  <si>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</si>
  <si>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</si>
  <si>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</si>
  <si>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</si>
  <si>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</si>
  <si>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</si>
  <si>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</si>
  <si>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</si>
  <si>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</si>
  <si>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</si>
  <si>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</si>
  <si>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</si>
  <si>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</si>
  <si>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</si>
  <si>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</si>
  <si>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</si>
  <si>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</si>
  <si>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</si>
  <si>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</si>
  <si>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</si>
  <si>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</si>
  <si>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</si>
  <si>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</si>
  <si>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</si>
  <si>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</si>
  <si>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</si>
  <si>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</si>
  <si>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</si>
  <si>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</si>
  <si>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</si>
  <si>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</si>
  <si>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</si>
  <si>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</si>
  <si>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</si>
  <si>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</si>
  <si>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</si>
  <si>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</si>
  <si>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</si>
  <si>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</si>
  <si>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</si>
  <si>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</si>
  <si>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</si>
  <si>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</si>
  <si>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</si>
  <si>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</si>
  <si>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</si>
  <si>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</si>
  <si>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</si>
  <si>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</si>
  <si>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</si>
  <si>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</si>
  <si>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</si>
  <si>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</si>
  <si>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</si>
  <si>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</si>
  <si>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</si>
  <si>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</si>
  <si>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</si>
  <si>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</si>
  <si>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</si>
  <si>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</si>
  <si>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</si>
  <si>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</si>
  <si>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</si>
  <si>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</si>
  <si>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</si>
  <si>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</si>
  <si>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</si>
  <si>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</si>
  <si>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</si>
  <si>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</si>
  <si>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</si>
  <si>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</si>
  <si>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</si>
  <si>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</si>
  <si>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</si>
  <si>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</si>
  <si>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</si>
  <si>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</si>
  <si>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</si>
  <si>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</si>
  <si>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</si>
  <si>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</si>
  <si>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</si>
  <si>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</si>
  <si>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</si>
  <si>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</si>
  <si>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</si>
  <si>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</si>
  <si>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</si>
  <si>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</si>
  <si>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</si>
  <si>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</si>
  <si>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</si>
  <si>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</si>
  <si>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</si>
  <si>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</si>
  <si>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</si>
  <si>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</si>
  <si>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</si>
  <si>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</si>
  <si>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</si>
  <si>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</si>
  <si>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</si>
  <si>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</si>
  <si>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</si>
  <si>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</si>
  <si>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</si>
  <si>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</si>
  <si>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</si>
  <si>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</si>
  <si>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</si>
  <si>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</si>
  <si>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</si>
  <si>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</si>
  <si>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</si>
  <si>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</si>
  <si>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</si>
  <si>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</si>
  <si>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</si>
  <si>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</si>
  <si>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</si>
  <si>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</si>
  <si>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</si>
  <si>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</si>
  <si>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</si>
  <si>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</si>
  <si>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</si>
  <si>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</si>
  <si>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</si>
  <si>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</si>
  <si>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</si>
  <si>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</si>
  <si>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</si>
  <si>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</si>
  <si>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</si>
  <si>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</si>
  <si>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</si>
  <si>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</si>
  <si>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</si>
  <si>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</si>
  <si>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</si>
  <si>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</si>
  <si>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</si>
  <si>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</si>
  <si>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</si>
  <si>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</si>
  <si>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</si>
  <si>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</si>
  <si>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</si>
  <si>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</si>
  <si>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</si>
  <si>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</si>
  <si>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</si>
  <si>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</si>
  <si>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</si>
  <si>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</si>
  <si>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</si>
  <si>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</si>
  <si>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</si>
  <si>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</si>
  <si>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</si>
  <si>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</si>
  <si>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</si>
  <si>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</si>
  <si>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</si>
  <si>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</si>
  <si>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</si>
  <si>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</si>
  <si>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</si>
  <si>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</si>
  <si>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</si>
  <si>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</si>
  <si>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</si>
  <si>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</si>
  <si>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</si>
  <si>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</si>
  <si>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</si>
  <si>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</si>
  <si>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</si>
  <si>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</si>
  <si>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</si>
  <si>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</si>
  <si>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</si>
  <si>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</si>
  <si>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</si>
  <si>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</si>
  <si>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</si>
  <si>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</si>
  <si>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</si>
  <si>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</si>
  <si>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</si>
  <si>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</si>
  <si>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</si>
  <si>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</si>
  <si>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</si>
  <si>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</si>
  <si>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</si>
  <si>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</si>
  <si>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</si>
  <si>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</si>
  <si>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</si>
  <si>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</si>
  <si>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</si>
  <si>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</si>
  <si>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</si>
  <si>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</si>
  <si>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</si>
  <si>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</si>
  <si>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</si>
  <si>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</si>
  <si>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</si>
  <si>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</si>
  <si>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</si>
  <si>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</si>
  <si>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</si>
  <si>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</si>
  <si>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</si>
  <si>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</si>
  <si>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</si>
  <si>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</si>
  <si>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</si>
  <si>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</si>
  <si>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</si>
  <si>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</si>
  <si>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</si>
  <si>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</si>
  <si>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</si>
  <si>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</si>
  <si>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</si>
  <si>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</si>
  <si>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</si>
  <si>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</si>
  <si>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</si>
  <si>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</si>
  <si>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</si>
  <si>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</si>
  <si>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</si>
  <si>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</si>
  <si>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</si>
  <si>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</si>
  <si>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</si>
  <si>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</si>
  <si>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</si>
  <si>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</si>
  <si>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</si>
  <si>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</si>
  <si>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</si>
  <si>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</si>
  <si>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</si>
  <si>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</si>
  <si>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</si>
  <si>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</si>
  <si>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</si>
  <si>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</si>
  <si>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</si>
  <si>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</si>
  <si>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</si>
  <si>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</si>
  <si>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</si>
  <si>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</si>
  <si>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</si>
  <si>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</si>
  <si>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</si>
  <si>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</si>
  <si>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</si>
  <si>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</si>
  <si>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</si>
  <si>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</si>
  <si>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</si>
  <si>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</si>
  <si>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</si>
  <si>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</si>
  <si>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</si>
  <si>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</si>
  <si>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</si>
  <si>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</si>
  <si>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</si>
  <si>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</si>
  <si>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</si>
  <si>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</si>
  <si>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</si>
  <si>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</si>
  <si>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</si>
  <si>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</si>
  <si>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</si>
  <si>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</si>
  <si>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</si>
  <si>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</si>
  <si>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</si>
  <si>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</si>
  <si>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</si>
  <si>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</si>
  <si>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</si>
  <si>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</si>
  <si>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</si>
  <si>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</si>
  <si>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</si>
  <si>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</si>
  <si>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</si>
  <si>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</si>
  <si>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</si>
  <si>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</si>
  <si>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</si>
  <si>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</si>
  <si>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</si>
  <si>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</si>
  <si>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</si>
  <si>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</si>
  <si>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</si>
  <si>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</si>
  <si>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</si>
  <si>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</si>
  <si>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</si>
  <si>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</si>
  <si>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</si>
  <si>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</si>
  <si>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</si>
  <si>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</si>
  <si>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</si>
  <si>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</si>
  <si>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</si>
  <si>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</si>
  <si>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</si>
  <si>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</si>
  <si>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</si>
  <si>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</si>
  <si>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</si>
  <si>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</si>
  <si>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</si>
  <si>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</si>
  <si>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</si>
  <si>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</si>
  <si>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</si>
  <si>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</si>
  <si>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</si>
  <si>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</si>
  <si>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</si>
  <si>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</si>
  <si>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</si>
  <si>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</si>
  <si>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</si>
  <si>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</si>
  <si>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</si>
  <si>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</si>
  <si>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</si>
  <si>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</si>
  <si>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</si>
  <si>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</si>
  <si>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</si>
  <si>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</si>
  <si>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</si>
  <si>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</si>
  <si>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</si>
  <si>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</si>
  <si>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</si>
  <si>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</si>
  <si>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</si>
  <si>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</si>
  <si>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</si>
  <si>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</si>
  <si>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</si>
  <si>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</si>
  <si>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</si>
  <si>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</si>
  <si>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</si>
  <si>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</si>
  <si>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</si>
  <si>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</si>
  <si>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</si>
  <si>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</si>
  <si>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</si>
  <si>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</si>
  <si>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</si>
  <si>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</si>
  <si>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</si>
  <si>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</si>
  <si>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</si>
  <si>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</si>
  <si>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</si>
  <si>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</si>
  <si>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</si>
  <si>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</si>
  <si>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</si>
  <si>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</si>
  <si>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</si>
  <si>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</si>
  <si>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</si>
  <si>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</si>
  <si>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</si>
  <si>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</si>
  <si>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</si>
  <si>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</si>
  <si>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</si>
  <si>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</si>
  <si>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</si>
  <si>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</si>
  <si>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</si>
  <si>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</si>
  <si>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</si>
  <si>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</si>
  <si>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</si>
  <si>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</si>
  <si>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</si>
  <si>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</si>
  <si>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</si>
  <si>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</si>
  <si>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</si>
  <si>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</si>
  <si>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</si>
  <si>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</si>
  <si>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</si>
  <si>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</si>
  <si>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</si>
  <si>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</si>
  <si>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</si>
  <si>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</si>
  <si>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</si>
  <si>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</si>
  <si>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</si>
  <si>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</si>
  <si>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</si>
  <si>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</si>
  <si>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</si>
  <si>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</si>
  <si>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</si>
  <si>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</si>
  <si>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</si>
  <si>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</si>
  <si>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</si>
  <si>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</si>
  <si>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</si>
  <si>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</si>
  <si>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</si>
  <si>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</si>
  <si>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</si>
  <si>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</si>
  <si>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</si>
  <si>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</si>
  <si>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</si>
  <si>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</si>
  <si>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</si>
  <si>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</si>
  <si>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</si>
  <si>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</si>
  <si>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</si>
  <si>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</si>
  <si>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</si>
  <si>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</si>
  <si>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</si>
  <si>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</si>
  <si>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</si>
  <si>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</si>
  <si>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</si>
  <si>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</si>
  <si>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</si>
  <si>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</si>
  <si>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</si>
  <si>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</si>
  <si>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</si>
  <si>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</si>
  <si>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</si>
  <si>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</si>
  <si>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</si>
  <si>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</si>
  <si>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</si>
  <si>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</si>
  <si>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</si>
  <si>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</si>
  <si>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</si>
  <si>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</si>
  <si>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</si>
  <si>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</si>
  <si>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</si>
  <si>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</si>
  <si>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</si>
  <si>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</si>
  <si>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</si>
  <si>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</si>
  <si>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</si>
  <si>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</si>
  <si>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</si>
  <si>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</si>
  <si>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</si>
  <si>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</si>
  <si>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</si>
  <si>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</si>
  <si>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</si>
  <si>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</si>
  <si>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</si>
  <si>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</si>
  <si>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</si>
  <si>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</si>
  <si>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</si>
  <si>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</si>
  <si>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</si>
  <si>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</si>
  <si>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</si>
  <si>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</si>
  <si>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</si>
  <si>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</si>
  <si>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</si>
  <si>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</si>
  <si>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</si>
  <si>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</si>
  <si>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</si>
  <si>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</si>
  <si>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</si>
  <si>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</si>
  <si>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</si>
  <si>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</si>
  <si>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</si>
  <si>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</si>
  <si>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</si>
  <si>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</si>
  <si>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</si>
  <si>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</si>
  <si>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</si>
  <si>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</si>
  <si>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</si>
  <si>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</si>
  <si>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</si>
  <si>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</si>
  <si>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</si>
  <si>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</si>
  <si>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</si>
  <si>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</si>
  <si>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</si>
  <si>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</si>
  <si>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</si>
  <si>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</si>
  <si>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</si>
  <si>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</si>
  <si>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</si>
  <si>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</si>
  <si>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</si>
  <si>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</si>
  <si>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</si>
  <si>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</si>
  <si>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</si>
  <si>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</si>
  <si>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</si>
  <si>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</si>
  <si>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</si>
  <si>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</si>
  <si>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</si>
  <si>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</si>
  <si>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</si>
  <si>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</si>
  <si>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</si>
  <si>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</si>
  <si>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</si>
  <si>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</si>
  <si>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</si>
  <si>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</si>
  <si>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</si>
  <si>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</si>
  <si>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</si>
  <si>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</si>
  <si>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</si>
  <si>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</si>
  <si>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</si>
  <si>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</si>
  <si>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</si>
  <si>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</si>
  <si>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</si>
  <si>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</si>
  <si>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</si>
  <si>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</si>
  <si>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</si>
  <si>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</si>
  <si>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</si>
  <si>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</si>
  <si>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</si>
  <si>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</si>
  <si>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</si>
  <si>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</si>
  <si>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</si>
  <si>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</si>
  <si>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</si>
  <si>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</si>
  <si>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</si>
  <si>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</si>
  <si>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</si>
  <si>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</si>
  <si>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</si>
  <si>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</si>
  <si>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</si>
  <si>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</si>
  <si>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</si>
  <si>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</si>
  <si>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</si>
  <si>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</si>
  <si>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</si>
  <si>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</si>
  <si>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</si>
  <si>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</si>
  <si>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</si>
  <si>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</si>
  <si>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</si>
  <si>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</si>
  <si>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</si>
  <si>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</si>
  <si>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</si>
  <si>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</si>
  <si>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</si>
  <si>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</si>
  <si>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</si>
  <si>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</si>
  <si>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</si>
  <si>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</si>
  <si>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</si>
  <si>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</si>
  <si>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</si>
  <si>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</si>
  <si>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</si>
  <si>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</si>
  <si>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</si>
  <si>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</si>
  <si>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</si>
  <si>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</si>
  <si>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</si>
  <si>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</si>
  <si>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</si>
  <si>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</si>
  <si>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</si>
  <si>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</si>
  <si>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</si>
  <si>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</si>
  <si>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</si>
  <si>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</si>
  <si>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</si>
  <si>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</si>
  <si>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</si>
  <si>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</si>
  <si>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</si>
  <si>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</si>
  <si>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</si>
  <si>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</si>
  <si>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</si>
  <si>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</si>
  <si>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</si>
  <si>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</si>
  <si>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</si>
  <si>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</si>
  <si>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</si>
  <si>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</si>
  <si>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</si>
  <si>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</si>
  <si>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</si>
  <si>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</si>
  <si>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</si>
  <si>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</si>
  <si>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</si>
  <si>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</si>
  <si>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</si>
  <si>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</si>
  <si>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</si>
  <si>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</si>
  <si>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</si>
  <si>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</si>
  <si>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</si>
  <si>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</si>
  <si>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</si>
  <si>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</si>
  <si>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</si>
  <si>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</si>
  <si>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</si>
  <si>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</si>
  <si>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</si>
  <si>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</si>
  <si>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</si>
  <si>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</si>
  <si>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</si>
  <si>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</si>
  <si>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</si>
  <si>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</si>
  <si>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</si>
  <si>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</si>
  <si>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</si>
  <si>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</si>
  <si>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</si>
  <si>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</si>
  <si>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</si>
  <si>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</si>
  <si>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</si>
  <si>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</si>
  <si>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</si>
  <si>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</si>
  <si>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</si>
  <si>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</si>
  <si>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</si>
  <si>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</si>
  <si>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</si>
  <si>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</si>
  <si>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</si>
  <si>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</si>
  <si>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</si>
  <si>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</si>
  <si>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</si>
  <si>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</si>
  <si>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</si>
  <si>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</si>
  <si>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</si>
  <si>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</si>
  <si>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</si>
  <si>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</si>
  <si>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</si>
  <si>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</si>
  <si>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</si>
  <si>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</si>
  <si>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</si>
  <si>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</si>
  <si>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</si>
  <si>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</si>
  <si>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</si>
  <si>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</si>
  <si>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</si>
  <si>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</si>
  <si>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</si>
  <si>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</si>
  <si>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</si>
  <si>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</si>
  <si>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</si>
  <si>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</si>
  <si>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</si>
  <si>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</si>
  <si>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</si>
  <si>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</si>
  <si>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</si>
  <si>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</si>
  <si>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</si>
  <si>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</si>
  <si>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</si>
  <si>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</si>
  <si>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</si>
  <si>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</si>
  <si>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</si>
  <si>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</si>
  <si>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</si>
  <si>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</si>
  <si>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</si>
  <si>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</si>
  <si>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</si>
  <si>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</si>
  <si>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</si>
  <si>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</si>
  <si>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</si>
  <si>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</si>
  <si>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</si>
  <si>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</si>
  <si>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</si>
  <si>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</si>
  <si>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</si>
  <si>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</si>
  <si>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</si>
  <si>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</si>
  <si>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</si>
  <si>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</si>
  <si>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</si>
  <si>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</si>
  <si>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</si>
  <si>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</si>
  <si>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</si>
  <si>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</si>
  <si>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</si>
  <si>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</si>
  <si>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</si>
  <si>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</si>
  <si>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</si>
  <si>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</si>
  <si>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</si>
  <si>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</si>
  <si>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</si>
  <si>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</si>
  <si>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</si>
  <si>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</si>
  <si>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</si>
  <si>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</si>
  <si>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</si>
  <si>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</si>
  <si>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</si>
  <si>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</si>
  <si>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</si>
  <si>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</si>
  <si>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</si>
  <si>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</si>
  <si>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</si>
  <si>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</si>
  <si>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</si>
  <si>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</si>
  <si>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</si>
  <si>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</si>
  <si>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</si>
  <si>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</si>
  <si>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</si>
  <si>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</si>
  <si>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</si>
  <si>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</si>
  <si>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</si>
  <si>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</si>
  <si>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</si>
  <si>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</si>
  <si>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</si>
  <si>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</si>
  <si>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</si>
  <si>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</si>
  <si>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</si>
  <si>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</si>
  <si>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</si>
  <si>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</si>
  <si>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</si>
  <si>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</si>
  <si>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</si>
  <si>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</si>
  <si>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</si>
  <si>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</si>
  <si>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</si>
  <si>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</si>
  <si>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</si>
  <si>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</si>
  <si>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</si>
  <si>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</si>
  <si>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</si>
  <si>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</si>
  <si>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</si>
  <si>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</si>
  <si>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</si>
  <si>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</si>
  <si>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</si>
  <si>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</si>
  <si>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</si>
  <si>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</si>
  <si>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</si>
  <si>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</si>
  <si>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</si>
  <si>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</si>
  <si>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</si>
  <si>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</si>
  <si>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</si>
  <si>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</si>
  <si>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</si>
  <si>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</si>
  <si>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</si>
  <si>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</si>
  <si>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</si>
  <si>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</si>
  <si>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</si>
  <si>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</si>
  <si>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</si>
  <si>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</si>
  <si>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</si>
  <si>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</si>
  <si>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</si>
  <si>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</si>
  <si>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</si>
  <si>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</si>
  <si>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</si>
  <si>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</si>
  <si>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</si>
  <si>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</si>
  <si>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</si>
  <si>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</si>
  <si>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</si>
  <si>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</si>
  <si>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</si>
  <si>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</si>
  <si>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</si>
  <si>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</si>
  <si>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</si>
  <si>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</si>
  <si>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</si>
  <si>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</si>
  <si>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</si>
  <si>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</si>
  <si>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</si>
  <si>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</si>
  <si>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</si>
  <si>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</si>
  <si>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</si>
  <si>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</si>
  <si>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</si>
  <si>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</si>
  <si>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</si>
  <si>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</si>
  <si>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</si>
  <si>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</si>
  <si>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</si>
  <si>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</si>
  <si>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</si>
  <si>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</si>
  <si>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</si>
  <si>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</si>
  <si>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</si>
  <si>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</si>
  <si>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</si>
  <si>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</si>
  <si>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</si>
  <si>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</si>
  <si>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</si>
  <si>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</si>
  <si>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</si>
  <si>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</si>
  <si>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</si>
  <si>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</si>
  <si>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</si>
  <si>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</si>
  <si>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</si>
  <si>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</si>
  <si>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</si>
  <si>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</si>
  <si>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</si>
  <si>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</si>
  <si>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</si>
  <si>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</si>
  <si>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</si>
  <si>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</si>
  <si>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</si>
  <si>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</si>
  <si>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</si>
  <si>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</si>
  <si>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</si>
  <si>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</si>
  <si>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</si>
  <si>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</si>
  <si>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</si>
  <si>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</si>
  <si>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</si>
  <si>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</si>
  <si>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</si>
  <si>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</si>
  <si>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</si>
  <si>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</si>
  <si>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</si>
  <si>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</si>
  <si>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</si>
  <si>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</si>
  <si>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</si>
  <si>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</si>
  <si>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</si>
  <si>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</si>
  <si>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</si>
  <si>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</si>
  <si>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</si>
  <si>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</si>
  <si>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</si>
  <si>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</si>
  <si>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</si>
  <si>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</si>
  <si>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</si>
  <si>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</si>
  <si>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</si>
  <si>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</si>
  <si>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</si>
  <si>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</si>
  <si>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</si>
  <si>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</si>
  <si>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</si>
  <si>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</si>
  <si>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</si>
  <si>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</si>
  <si>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</si>
  <si>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</si>
  <si>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</si>
  <si>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</si>
  <si>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</si>
  <si>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</si>
  <si>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</si>
  <si>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</si>
  <si>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</si>
  <si>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</si>
  <si>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</si>
  <si>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</si>
  <si>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</si>
  <si>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</si>
  <si>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</si>
  <si>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</si>
  <si>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</si>
  <si>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</si>
  <si>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</si>
  <si>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</si>
  <si>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</si>
  <si>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</si>
  <si>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</si>
  <si>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</si>
  <si>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</si>
  <si>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</si>
  <si>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</si>
  <si>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</si>
  <si>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</si>
  <si>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</si>
  <si>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</si>
  <si>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</si>
  <si>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</si>
  <si>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</si>
  <si>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</si>
  <si>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</si>
  <si>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</si>
  <si>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</si>
  <si>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</si>
  <si>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</si>
  <si>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</si>
  <si>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</si>
  <si>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</si>
  <si>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</si>
  <si>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</si>
  <si>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</si>
  <si>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</si>
  <si>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</si>
  <si>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</si>
  <si>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</si>
  <si>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</si>
  <si>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</si>
  <si>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</si>
  <si>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</si>
  <si>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</si>
  <si>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</si>
  <si>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</si>
  <si>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</si>
  <si>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</si>
  <si>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</si>
  <si>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</si>
  <si>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</si>
  <si>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</si>
  <si>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</si>
  <si>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</si>
  <si>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</si>
  <si>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</si>
  <si>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</si>
  <si>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</si>
  <si>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</si>
  <si>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</si>
  <si>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</si>
  <si>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</si>
  <si>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</si>
  <si>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</si>
  <si>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</si>
  <si>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</si>
  <si>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</si>
  <si>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</si>
  <si>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</si>
  <si>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</si>
  <si>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</si>
  <si>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</si>
  <si>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</si>
  <si>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</si>
  <si>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</si>
  <si>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</si>
  <si>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</si>
  <si>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</si>
  <si>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</si>
  <si>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</si>
  <si>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</si>
  <si>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</si>
  <si>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</si>
  <si>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</si>
  <si>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</si>
  <si>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</si>
  <si>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</si>
  <si>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</si>
  <si>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</si>
  <si>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</si>
  <si>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</si>
  <si>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</si>
  <si>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</si>
  <si>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</si>
  <si>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</si>
  <si>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</si>
  <si>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</si>
  <si>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</si>
  <si>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</si>
  <si>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</si>
  <si>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</si>
  <si>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</si>
  <si>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</si>
  <si>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</si>
  <si>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</si>
  <si>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</si>
  <si>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</si>
  <si>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</si>
  <si>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</si>
  <si>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</si>
  <si>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</si>
  <si>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</si>
  <si>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</si>
  <si>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</si>
  <si>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</si>
  <si>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</si>
  <si>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</si>
  <si>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</si>
  <si>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</si>
  <si>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</si>
  <si>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</si>
  <si>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</si>
  <si>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</si>
  <si>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</si>
  <si>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</si>
  <si>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</si>
  <si>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</si>
  <si>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</si>
  <si>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</si>
  <si>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</si>
  <si>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</si>
  <si>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</si>
  <si>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</si>
  <si>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</si>
  <si>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</si>
  <si>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</si>
  <si>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</si>
  <si>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</si>
  <si>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</si>
  <si>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</si>
  <si>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</si>
  <si>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</si>
  <si>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</si>
  <si>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</si>
  <si>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</si>
  <si>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</si>
  <si>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</si>
  <si>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</si>
  <si>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</si>
  <si>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</si>
  <si>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</si>
  <si>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</si>
  <si>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</si>
  <si>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</si>
  <si>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</si>
  <si>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</si>
  <si>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</si>
  <si>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</si>
  <si>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</si>
  <si>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</si>
  <si>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</si>
  <si>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</si>
  <si>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</si>
  <si>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</si>
  <si>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</si>
  <si>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</si>
  <si>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</si>
  <si>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</si>
  <si>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</si>
  <si>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</si>
  <si>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</si>
  <si>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</si>
  <si>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</si>
  <si>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</si>
  <si>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</si>
  <si>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</si>
  <si>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</si>
  <si>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</si>
  <si>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</si>
  <si>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</si>
  <si>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</si>
  <si>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</si>
  <si>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</si>
  <si>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</si>
  <si>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</si>
  <si>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</si>
  <si>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</si>
  <si>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</si>
  <si>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</si>
  <si>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</si>
  <si>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</si>
  <si>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</si>
  <si>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</si>
  <si>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</si>
  <si>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</si>
  <si>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</si>
  <si>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</si>
  <si>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</si>
  <si>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</si>
  <si>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</si>
  <si>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</si>
  <si>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</si>
  <si>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</si>
  <si>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</si>
  <si>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</si>
  <si>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</si>
  <si>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</si>
  <si>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</si>
  <si>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</si>
  <si>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</si>
  <si>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</si>
  <si>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</si>
  <si>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</si>
  <si>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</si>
  <si>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</si>
  <si>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</si>
  <si>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</si>
  <si>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</si>
  <si>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</si>
  <si>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</si>
  <si>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</si>
  <si>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</si>
  <si>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</si>
  <si>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</si>
  <si>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</si>
  <si>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</si>
  <si>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</si>
  <si>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</si>
  <si>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</si>
  <si>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</si>
  <si>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</si>
  <si>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</si>
  <si>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</si>
  <si>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</si>
  <si>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</si>
  <si>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</si>
  <si>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</si>
  <si>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</si>
  <si>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</si>
  <si>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</si>
  <si>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</si>
  <si>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</si>
  <si>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</si>
  <si>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</si>
  <si>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</si>
  <si>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</si>
  <si>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</si>
  <si>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</si>
  <si>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</si>
  <si>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</si>
  <si>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</si>
  <si>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</si>
  <si>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</si>
  <si>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</si>
  <si>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</si>
  <si>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</si>
  <si>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</si>
  <si>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</si>
  <si>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</si>
  <si>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</si>
  <si>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</si>
  <si>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</si>
  <si>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</si>
  <si>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</si>
  <si>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</si>
  <si>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</si>
  <si>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</si>
  <si>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</si>
  <si>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</si>
  <si>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</si>
  <si>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</si>
  <si>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</si>
  <si>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</si>
  <si>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</si>
  <si>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</si>
  <si>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</si>
  <si>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</si>
  <si>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</si>
  <si>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</si>
  <si>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</si>
  <si>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</si>
  <si>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</si>
  <si>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</si>
  <si>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</si>
  <si>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</si>
  <si>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</si>
  <si>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</si>
  <si>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</si>
  <si>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</si>
  <si>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</si>
  <si>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</si>
  <si>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</si>
  <si>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</si>
  <si>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</si>
  <si>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</si>
  <si>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</si>
  <si>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</si>
  <si>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</si>
  <si>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</si>
  <si>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</si>
  <si>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</si>
  <si>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</si>
  <si>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</si>
  <si>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</si>
  <si>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</si>
  <si>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</si>
  <si>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</si>
  <si>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</si>
  <si>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</si>
  <si>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</si>
  <si>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</si>
  <si>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</si>
  <si>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</si>
  <si>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</si>
  <si>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</si>
  <si>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</si>
  <si>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</si>
  <si>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</si>
  <si>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</si>
  <si>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</si>
  <si>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</si>
  <si>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</si>
  <si>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</si>
  <si>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</si>
  <si>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</si>
  <si>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</si>
  <si>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</si>
  <si>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</si>
  <si>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</si>
  <si>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</si>
  <si>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</si>
  <si>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</si>
  <si>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</si>
  <si>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</si>
  <si>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</si>
  <si>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</si>
  <si>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</si>
  <si>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</si>
  <si>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</si>
  <si>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</si>
  <si>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</si>
  <si>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</si>
  <si>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</si>
  <si>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</si>
  <si>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</si>
  <si>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</si>
  <si>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</si>
  <si>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</si>
  <si>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</si>
  <si>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</si>
  <si>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</si>
  <si>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</si>
  <si>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</si>
  <si>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</si>
  <si>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</si>
  <si>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</si>
  <si>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</si>
  <si>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</si>
  <si>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</si>
  <si>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</si>
  <si>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</si>
  <si>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</si>
  <si>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</si>
  <si>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</si>
  <si>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</si>
  <si>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</si>
  <si>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</si>
  <si>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</si>
  <si>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</si>
  <si>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</si>
  <si>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</si>
  <si>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</si>
  <si>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</si>
  <si>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</si>
  <si>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</si>
  <si>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</si>
  <si>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</si>
  <si>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</si>
  <si>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</si>
  <si>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</si>
  <si>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</si>
  <si>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</si>
  <si>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</si>
  <si>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</si>
  <si>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</si>
  <si>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</si>
  <si>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</si>
  <si>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</si>
  <si>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</si>
  <si>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</si>
  <si>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</si>
  <si>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</si>
  <si>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</si>
  <si>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</si>
  <si>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</si>
  <si>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</si>
  <si>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</si>
  <si>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</si>
  <si>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</si>
  <si>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</si>
  <si>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</si>
  <si>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</si>
  <si>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</si>
  <si>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</si>
  <si>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</si>
  <si>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</si>
  <si>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</si>
  <si>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</si>
  <si>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</si>
  <si>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</si>
  <si>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</si>
  <si>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</si>
  <si>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</si>
  <si>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</si>
  <si>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</si>
  <si>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</si>
  <si>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</si>
  <si>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</si>
  <si>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</si>
  <si>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</si>
  <si>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</si>
  <si>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</si>
  <si>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</si>
  <si>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</si>
  <si>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</si>
  <si>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</si>
  <si>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</si>
  <si>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</si>
  <si>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</si>
  <si>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</si>
  <si>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</si>
  <si>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</si>
  <si>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</si>
  <si>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</si>
  <si>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</si>
  <si>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</si>
  <si>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</si>
  <si>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</si>
  <si>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</si>
  <si>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</si>
  <si>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</si>
  <si>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</si>
  <si>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</si>
  <si>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</si>
  <si>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</si>
  <si>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</si>
  <si>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</si>
  <si>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</si>
  <si>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</si>
  <si>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</si>
  <si>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</si>
  <si>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</si>
  <si>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</si>
  <si>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</si>
  <si>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</si>
  <si>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</si>
  <si>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</si>
  <si>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</si>
  <si>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</si>
  <si>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</si>
  <si>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</si>
  <si>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</si>
  <si>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</si>
  <si>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</si>
  <si>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</si>
  <si>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</si>
  <si>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</si>
  <si>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</si>
  <si>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</si>
  <si>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</si>
  <si>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</si>
  <si>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</si>
  <si>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</si>
  <si>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</si>
  <si>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</si>
  <si>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</si>
  <si>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</si>
  <si>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</si>
  <si>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</si>
  <si>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</si>
  <si>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</si>
  <si>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</si>
  <si>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</si>
  <si>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</si>
  <si>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</si>
  <si>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</si>
  <si>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</si>
  <si>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</si>
  <si>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</si>
  <si>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</si>
  <si>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</si>
  <si>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</si>
  <si>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</si>
  <si>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</si>
  <si>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</si>
  <si>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</si>
  <si>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</si>
  <si>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</si>
  <si>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</si>
  <si>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</si>
  <si>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</si>
  <si>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</si>
  <si>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</si>
  <si>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</si>
  <si>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</si>
  <si>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</si>
  <si>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</si>
  <si>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</si>
  <si>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</si>
  <si>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</si>
  <si>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</si>
  <si>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</si>
  <si>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</si>
  <si>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</si>
  <si>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</si>
  <si>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</si>
  <si>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</si>
  <si>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</si>
  <si>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</si>
  <si>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</si>
  <si>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</si>
  <si>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</si>
  <si>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</si>
  <si>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</si>
  <si>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</si>
  <si>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</si>
  <si>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</si>
  <si>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</si>
  <si>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</si>
  <si>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</si>
  <si>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</si>
  <si>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</si>
  <si>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415 W UNION STREET</t>
  </si>
  <si>
    <t>EARLVILLE</t>
  </si>
  <si>
    <t>maviles@earlville9.org</t>
  </si>
  <si>
    <t>Rich Faivre</t>
  </si>
  <si>
    <t>rfaivre@earlville9.org</t>
  </si>
  <si>
    <t>815-246-8361</t>
  </si>
  <si>
    <t>815-246-8672</t>
  </si>
  <si>
    <t>MACK &amp; ASSOCIATES, P.C.</t>
  </si>
  <si>
    <t>TAWNYA MACK, CPA</t>
  </si>
  <si>
    <t>116 E WASHINGTON STREET, SUITE ONE</t>
  </si>
  <si>
    <t>MORRIS</t>
  </si>
  <si>
    <t>IL</t>
  </si>
  <si>
    <t>815-942-3306</t>
  </si>
  <si>
    <t>815-942-9430</t>
  </si>
  <si>
    <t>060-010554</t>
  </si>
  <si>
    <t>tmack@mackcpas.com</t>
  </si>
  <si>
    <t>Management is not properly recording liabilities related to accrued payroll and employee benefits.</t>
  </si>
  <si>
    <t>G.O. School Refunding Bonds, Series 2015</t>
  </si>
  <si>
    <t>G.O. School Bonds Series 2007A and 2007B</t>
  </si>
  <si>
    <t>G.O. School Refunding Bonds, Series 2016</t>
  </si>
  <si>
    <t>G.O. School Bonds Series 2017</t>
  </si>
  <si>
    <t>X</t>
  </si>
  <si>
    <t>LaSalle County Food Cooperative</t>
  </si>
  <si>
    <t>LaSalle County Educational Alliance</t>
  </si>
  <si>
    <t>Indian Valley Vocational Center</t>
  </si>
  <si>
    <t>Pg 8, Line 75, Debt Service Fund - Payments of principal and interest related to bond refunding.</t>
  </si>
  <si>
    <t>Pg 10, Line 75, Educational Fund - Miscellaneous</t>
  </si>
  <si>
    <t>Pg 11, Line 107, Educational Fund - Miscellaneous</t>
  </si>
  <si>
    <t>Pg 12, Line 171, Educational Fund - Miscellaneous</t>
  </si>
  <si>
    <t>Pg 16, Line 83, Educational Fund - Miscellaneous other payments</t>
  </si>
  <si>
    <t>Pg 12, Line 153, Transportation Fund - Miscellaneous transportation</t>
  </si>
  <si>
    <t>Pg 22, Line 340, Fire Prevention Fund - Bond issuance cost</t>
  </si>
  <si>
    <t>Pg 18, Line 165, Debt Service Fund - Bond issuance cost</t>
  </si>
  <si>
    <t>Earlville CUSD 9</t>
  </si>
  <si>
    <t>LaSalle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</si>
</sst>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718705</xdr:colOff>
          <xdr:row>1</xdr:row>
          <xdr:rowOff>95250</xdr:rowOff>
        </xdr:from>
        <xdr:to>
          <xdr:col>0</xdr:col>
          <xdr:colOff>1585480</xdr:colOff>
          <xdr:row>5</xdr:row>
          <xdr:rowOff>152400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1E801D26-7FBD-4AB9-AFA4-CBF800756BA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1697181</xdr:colOff>
          <xdr:row>1</xdr:row>
          <xdr:rowOff>112568</xdr:rowOff>
        </xdr:from>
        <xdr:to>
          <xdr:col>0</xdr:col>
          <xdr:colOff>2563956</xdr:colOff>
          <xdr:row>6</xdr:row>
          <xdr:rowOff>5196</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95C4AF44-4B51-4876-8959-7A71C3FD8AC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2675659</xdr:colOff>
          <xdr:row>1</xdr:row>
          <xdr:rowOff>95250</xdr:rowOff>
        </xdr:from>
        <xdr:to>
          <xdr:col>2</xdr:col>
          <xdr:colOff>44161</xdr:colOff>
          <xdr:row>5</xdr:row>
          <xdr:rowOff>152400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E997B97C-ABFF-4129-99DE-0C04797A8D7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6" sqref="A1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6" t="s">
        <v>1952</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2098</v>
      </c>
      <c r="C5" s="178" t="s">
        <v>1061</v>
      </c>
      <c r="D5" s="361"/>
      <c r="E5" s="361"/>
      <c r="H5" s="192"/>
      <c r="I5" s="2189" t="s">
        <v>769</v>
      </c>
      <c r="J5" s="2134"/>
      <c r="K5" s="2134"/>
      <c r="L5" s="2134"/>
      <c r="M5" s="2134"/>
      <c r="N5" s="2134"/>
      <c r="O5" s="2134"/>
      <c r="P5" s="2134"/>
      <c r="Q5" s="2134"/>
      <c r="R5" s="2134"/>
      <c r="S5" s="2134"/>
    </row>
    <row r="6" spans="1:28" ht="14.1" customHeight="1" x14ac:dyDescent="0.2">
      <c r="B6" s="441"/>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2" t="s">
        <v>2098</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0">
        <v>35050009026</v>
      </c>
      <c r="B13" s="2151"/>
      <c r="C13" s="2151"/>
      <c r="D13" s="2151"/>
      <c r="E13" s="2151"/>
      <c r="F13" s="2151"/>
      <c r="G13" s="2151"/>
      <c r="H13" s="2152"/>
      <c r="I13" s="184"/>
      <c r="J13" s="183"/>
      <c r="K13" s="181"/>
      <c r="L13" s="183"/>
      <c r="M13" s="183"/>
      <c r="N13" s="183"/>
      <c r="O13" s="183"/>
      <c r="P13" s="183"/>
      <c r="Q13" s="183"/>
      <c r="R13" s="183"/>
      <c r="S13" s="183"/>
      <c r="T13" s="2155" t="s">
        <v>2106</v>
      </c>
      <c r="U13" s="2156"/>
      <c r="V13" s="2156"/>
      <c r="W13" s="2156"/>
      <c r="X13" s="2156"/>
      <c r="Y13" s="2157"/>
      <c r="Z13" s="2157"/>
      <c r="AA13" s="215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8" t="s">
        <v>2133</v>
      </c>
      <c r="B15" s="2153"/>
      <c r="C15" s="2153"/>
      <c r="D15" s="2153"/>
      <c r="E15" s="2153"/>
      <c r="F15" s="2153"/>
      <c r="G15" s="2153"/>
      <c r="H15" s="2154"/>
      <c r="T15" s="2120" t="s">
        <v>2107</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5" t="s">
        <v>2132</v>
      </c>
      <c r="B17" s="2178"/>
      <c r="C17" s="2178"/>
      <c r="D17" s="2178"/>
      <c r="E17" s="2178"/>
      <c r="F17" s="2178"/>
      <c r="G17" s="2178"/>
      <c r="H17" s="2179"/>
      <c r="T17" s="2165" t="s">
        <v>2108</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4" t="s">
        <v>766</v>
      </c>
      <c r="AA18" s="200"/>
    </row>
    <row r="19" spans="1:27" ht="13.5" customHeight="1" x14ac:dyDescent="0.2">
      <c r="A19" s="2148" t="s">
        <v>2099</v>
      </c>
      <c r="B19" s="2149"/>
      <c r="C19" s="2149"/>
      <c r="D19" s="2149"/>
      <c r="E19" s="2149"/>
      <c r="F19" s="2149"/>
      <c r="G19" s="2149"/>
      <c r="H19" s="2147"/>
      <c r="I19" s="183"/>
      <c r="J19" s="376"/>
      <c r="K19" s="194"/>
      <c r="L19" s="192"/>
      <c r="M19" s="651" t="s">
        <v>355</v>
      </c>
      <c r="P19" s="180"/>
      <c r="Q19" s="180"/>
      <c r="R19" s="180"/>
      <c r="S19" s="184"/>
      <c r="T19" s="2148" t="s">
        <v>2109</v>
      </c>
      <c r="U19" s="2146"/>
      <c r="V19" s="2146"/>
      <c r="W19" s="2147"/>
      <c r="X19" s="2163" t="s">
        <v>2110</v>
      </c>
      <c r="Y19" s="2164"/>
      <c r="Z19" s="2161">
        <v>60450</v>
      </c>
      <c r="AA19" s="216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5" t="s">
        <v>2100</v>
      </c>
      <c r="B21" s="2146"/>
      <c r="C21" s="2146"/>
      <c r="D21" s="2146"/>
      <c r="E21" s="2146"/>
      <c r="F21" s="2146"/>
      <c r="G21" s="2146"/>
      <c r="H21" s="2147"/>
      <c r="I21" s="2171" t="s">
        <v>767</v>
      </c>
      <c r="J21" s="2134"/>
      <c r="K21" s="2134"/>
      <c r="L21" s="2134"/>
      <c r="M21" s="2134"/>
      <c r="N21" s="2134"/>
      <c r="O21" s="2134"/>
      <c r="P21" s="2134"/>
      <c r="Q21" s="2134"/>
      <c r="R21" s="2134"/>
      <c r="S21" s="2135"/>
      <c r="T21" s="2115" t="s">
        <v>2111</v>
      </c>
      <c r="U21" s="2116"/>
      <c r="V21" s="2116"/>
      <c r="W21" s="2116"/>
      <c r="X21" s="2129" t="s">
        <v>2112</v>
      </c>
      <c r="Y21" s="2127"/>
      <c r="Z21" s="2127"/>
      <c r="AA21" s="2128"/>
    </row>
    <row r="22" spans="1:27" ht="13.5" customHeight="1" x14ac:dyDescent="0.2">
      <c r="A22" s="364" t="s">
        <v>611</v>
      </c>
      <c r="B22" s="278"/>
      <c r="C22" s="278"/>
      <c r="D22" s="278"/>
      <c r="E22" s="278"/>
      <c r="F22" s="278"/>
      <c r="G22" s="278"/>
      <c r="H22" s="279"/>
      <c r="I22" s="2172" t="s">
        <v>1744</v>
      </c>
      <c r="J22" s="2173"/>
      <c r="K22" s="2173"/>
      <c r="L22" s="2173"/>
      <c r="M22" s="2173"/>
      <c r="N22" s="2173"/>
      <c r="O22" s="2173"/>
      <c r="P22" s="2173"/>
      <c r="Q22" s="2173"/>
      <c r="R22" s="2173"/>
      <c r="S22" s="2174"/>
      <c r="T22" s="362" t="s">
        <v>1904</v>
      </c>
      <c r="U22" s="270"/>
      <c r="V22" s="340"/>
      <c r="W22" s="270"/>
      <c r="X22" s="1915" t="s">
        <v>1573</v>
      </c>
      <c r="Z22" s="199"/>
      <c r="AA22" s="200"/>
    </row>
    <row r="23" spans="1:27" ht="13.5" customHeight="1" x14ac:dyDescent="0.2">
      <c r="A23" s="2168" t="s">
        <v>2101</v>
      </c>
      <c r="B23" s="2169"/>
      <c r="C23" s="2169"/>
      <c r="D23" s="2169"/>
      <c r="E23" s="2169"/>
      <c r="F23" s="2169"/>
      <c r="G23" s="2169"/>
      <c r="H23" s="2170"/>
      <c r="T23" s="2115" t="s">
        <v>2113</v>
      </c>
      <c r="U23" s="2116"/>
      <c r="V23" s="2116"/>
      <c r="W23" s="2116"/>
      <c r="X23" s="2126">
        <v>43101</v>
      </c>
      <c r="Y23" s="2127"/>
      <c r="Z23" s="2127"/>
      <c r="AA23" s="212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60518</v>
      </c>
      <c r="B25" s="2146"/>
      <c r="C25" s="2146"/>
      <c r="D25" s="2146"/>
      <c r="E25" s="2146"/>
      <c r="F25" s="2146"/>
      <c r="G25" s="2146"/>
      <c r="H25" s="2147"/>
      <c r="I25" s="652"/>
      <c r="J25" s="203"/>
      <c r="K25" s="203"/>
      <c r="L25" s="203"/>
      <c r="M25" s="203"/>
      <c r="N25" s="203"/>
      <c r="O25" s="203"/>
      <c r="P25" s="203"/>
      <c r="Q25" s="203"/>
      <c r="R25" s="203"/>
      <c r="S25" s="204"/>
      <c r="T25" s="2112" t="s">
        <v>2114</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1896</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2098</v>
      </c>
      <c r="C29" s="665" t="s">
        <v>961</v>
      </c>
      <c r="D29" s="653"/>
      <c r="E29" s="1082" t="s">
        <v>2098</v>
      </c>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5" t="s">
        <v>2102</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2103</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2104</v>
      </c>
      <c r="B42" s="2146"/>
      <c r="C42" s="2147"/>
      <c r="D42" s="2163" t="s">
        <v>2105</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5" sqref="A5:E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486</v>
      </c>
      <c r="D4" s="2217"/>
      <c r="E4" s="2217"/>
      <c r="F4" s="2217"/>
      <c r="G4" s="2217"/>
      <c r="H4" s="221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1966</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2110" t="s">
        <v>2098</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t="s">
        <v>2115</v>
      </c>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2106</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50703755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0.04</v>
      </c>
      <c r="E10" s="99" t="s">
        <v>1164</v>
      </c>
      <c r="F10" s="468">
        <v>7.0499999999999998E-3</v>
      </c>
      <c r="G10" s="99" t="s">
        <v>1164</v>
      </c>
      <c r="H10" s="468">
        <v>2E-3</v>
      </c>
      <c r="I10" s="99" t="s">
        <v>1165</v>
      </c>
      <c r="J10" s="469">
        <f>ROUND(D10+F10+H10,5)</f>
        <v>4.9050000000000003E-2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4816016</v>
      </c>
      <c r="E16" s="99"/>
      <c r="F16" s="81">
        <f>SUM('Acct Summary 7-8'!C17,'Acct Summary 7-8'!D17,'Acct Summary 7-8'!F17)</f>
        <v>4533911</v>
      </c>
      <c r="G16" s="99"/>
      <c r="H16" s="81">
        <f>SUM(D16-F16)</f>
        <v>282105</v>
      </c>
      <c r="I16" s="92"/>
      <c r="J16" s="81">
        <f>SUM('Acct Summary 7-8'!C81,'Acct Summary 7-8'!D81,'Acct Summary 7-8'!F81,'Acct Summary 7-8'!I81)</f>
        <v>3669055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6997118.1900000004</v>
      </c>
      <c r="I31" s="330"/>
      <c r="J31" s="92"/>
      <c r="K31" s="92"/>
      <c r="L31" s="92"/>
      <c r="M31" s="92"/>
    </row>
    <row r="32" spans="1:13" ht="13.35" customHeight="1" x14ac:dyDescent="0.2">
      <c r="B32" s="2111" t="s">
        <v>2120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3845000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5" sqref="A5:E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Earlville CUSD 9</v>
      </c>
      <c r="E7" s="135"/>
      <c r="G7" s="136"/>
      <c r="H7" s="137"/>
      <c r="I7" s="137"/>
      <c r="J7" s="137"/>
      <c r="K7" s="137"/>
      <c r="L7"/>
      <c r="M7"/>
      <c r="N7"/>
      <c r="O7"/>
      <c r="P7"/>
    </row>
    <row r="8" spans="1:18" ht="12.75" x14ac:dyDescent="0.2">
      <c r="A8"/>
      <c r="B8"/>
      <c r="C8" s="133" t="s">
        <v>1316</v>
      </c>
      <c r="D8" s="138">
        <f>COVER!A13</f>
        <v>35050009026</v>
      </c>
      <c r="E8" s="139"/>
      <c r="G8"/>
      <c r="H8"/>
      <c r="I8"/>
      <c r="J8"/>
      <c r="K8"/>
      <c r="L8"/>
      <c r="M8"/>
      <c r="N8"/>
      <c r="O8"/>
      <c r="P8"/>
    </row>
    <row r="9" spans="1:18" ht="12.75" x14ac:dyDescent="0.2">
      <c r="A9"/>
      <c r="B9"/>
      <c r="C9" s="133" t="s">
        <v>809</v>
      </c>
      <c r="D9" s="332"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3669055</v>
      </c>
      <c r="I12" s="1151"/>
      <c r="J12" s="1151"/>
      <c r="K12" s="1152">
        <f>TRUNC((H12/H13*100000),5)/100000</f>
        <v>0.76184443729999995</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4816016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4533911</v>
      </c>
      <c r="I17" s="1151"/>
      <c r="J17" s="1157"/>
      <c r="K17" s="1152">
        <f>TRUNC((H17/H18*100000),5)/100000</f>
        <v>0.94142357499999996</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4816016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3795979</v>
      </c>
      <c r="I24" s="676"/>
      <c r="J24" s="676"/>
      <c r="K24" s="1161">
        <f>TRUNC(((H24/H25*100000)/100000),2)</f>
        <v>301.39999999999998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12594.19722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2113966.30534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3845000</v>
      </c>
      <c r="I32" s="1159"/>
      <c r="J32" s="1159"/>
      <c r="K32" s="1161">
        <f>TRUNC(100-((((H32/H33*100))*100)/100),2)</f>
        <v>45.04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6997118.1900000004</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0" activePane="bottomLeft" state="frozen"/>
      <selection activeCell="A5" sqref="A5:E5"/>
      <selection pane="bottomLeft" activeCell="A5" sqref="A5:E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1973991</v>
      </c>
      <c r="D4" s="408"/>
      <c r="E4" s="408">
        <v>58735</v>
      </c>
      <c r="F4" s="408">
        <v>131700</v>
      </c>
      <c r="G4" s="408">
        <v>85839</v>
      </c>
      <c r="H4" s="408"/>
      <c r="I4" s="408">
        <v>59809</v>
      </c>
      <c r="J4" s="432">
        <v>22234</v>
      </c>
      <c r="K4" s="408">
        <v>605923</v>
      </c>
      <c r="L4" s="408">
        <v>55589</v>
      </c>
      <c r="M4" s="429"/>
      <c r="N4" s="478"/>
    </row>
    <row r="5" spans="1:14" x14ac:dyDescent="0.2">
      <c r="A5" s="473" t="s">
        <v>1151</v>
      </c>
      <c r="B5" s="39">
        <v>120</v>
      </c>
      <c r="C5" s="679">
        <v>507536</v>
      </c>
      <c r="D5" s="408">
        <v>733827</v>
      </c>
      <c r="E5" s="408">
        <v>30067</v>
      </c>
      <c r="F5" s="408">
        <v>319884</v>
      </c>
      <c r="G5" s="408">
        <v>85881</v>
      </c>
      <c r="H5" s="408"/>
      <c r="I5" s="408">
        <v>69232</v>
      </c>
      <c r="J5" s="432">
        <v>191736</v>
      </c>
      <c r="K5" s="435">
        <v>26311</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2481527</v>
      </c>
      <c r="D13" s="681">
        <f t="shared" ref="D13:L13" si="0">SUM(D4:D12)</f>
        <v>733827</v>
      </c>
      <c r="E13" s="681">
        <f t="shared" si="0"/>
        <v>88802</v>
      </c>
      <c r="F13" s="681">
        <f t="shared" si="0"/>
        <v>451584</v>
      </c>
      <c r="G13" s="681">
        <f t="shared" si="0"/>
        <v>171720</v>
      </c>
      <c r="H13" s="681">
        <f t="shared" si="0"/>
        <v>0</v>
      </c>
      <c r="I13" s="681">
        <f t="shared" si="0"/>
        <v>129041</v>
      </c>
      <c r="J13" s="681">
        <f t="shared" si="0"/>
        <v>213970</v>
      </c>
      <c r="K13" s="681">
        <f t="shared" si="0"/>
        <v>632234</v>
      </c>
      <c r="L13" s="681">
        <f t="shared" si="0"/>
        <v>55589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160300</v>
      </c>
      <c r="N16" s="711"/>
    </row>
    <row r="17" spans="1:14" s="696" customFormat="1" ht="12.75" customHeight="1" x14ac:dyDescent="0.2">
      <c r="A17" s="710" t="s">
        <v>1692</v>
      </c>
      <c r="B17" s="538">
        <v>230</v>
      </c>
      <c r="C17" s="503"/>
      <c r="D17" s="503"/>
      <c r="E17" s="503"/>
      <c r="F17" s="503"/>
      <c r="G17" s="503"/>
      <c r="H17" s="503"/>
      <c r="I17" s="503"/>
      <c r="J17" s="503"/>
      <c r="K17" s="503"/>
      <c r="L17" s="503"/>
      <c r="M17" s="432">
        <f>7098239-3444827</f>
        <v>3653412</v>
      </c>
      <c r="N17" s="711"/>
    </row>
    <row r="18" spans="1:14" s="696" customFormat="1" ht="12.75" customHeight="1" x14ac:dyDescent="0.2">
      <c r="A18" s="710" t="s">
        <v>1693</v>
      </c>
      <c r="B18" s="538">
        <v>240</v>
      </c>
      <c r="C18" s="503"/>
      <c r="D18" s="503"/>
      <c r="E18" s="503"/>
      <c r="F18" s="503"/>
      <c r="G18" s="503"/>
      <c r="H18" s="503"/>
      <c r="I18" s="503"/>
      <c r="J18" s="503"/>
      <c r="K18" s="503"/>
      <c r="L18" s="503"/>
      <c r="M18" s="432">
        <f>76673-64881</f>
        <v>11792</v>
      </c>
      <c r="N18" s="711"/>
    </row>
    <row r="19" spans="1:14" s="696" customFormat="1" ht="12.75" customHeight="1" x14ac:dyDescent="0.2">
      <c r="A19" s="710" t="s">
        <v>1694</v>
      </c>
      <c r="B19" s="538">
        <v>250</v>
      </c>
      <c r="C19" s="503"/>
      <c r="D19" s="503"/>
      <c r="E19" s="503"/>
      <c r="F19" s="503"/>
      <c r="G19" s="503"/>
      <c r="H19" s="503"/>
      <c r="I19" s="503"/>
      <c r="J19" s="503"/>
      <c r="K19" s="503"/>
      <c r="L19" s="503"/>
      <c r="M19" s="432">
        <f>1076489+431115+26938-985006-238080-20155</f>
        <v>291301</v>
      </c>
      <c r="N19" s="711"/>
    </row>
    <row r="20" spans="1:14" s="696" customFormat="1" ht="12.75" customHeight="1" x14ac:dyDescent="0.2">
      <c r="A20" s="710" t="s">
        <v>1695</v>
      </c>
      <c r="B20" s="538">
        <v>260</v>
      </c>
      <c r="C20" s="503"/>
      <c r="D20" s="503"/>
      <c r="E20" s="503"/>
      <c r="F20" s="503"/>
      <c r="G20" s="503"/>
      <c r="H20" s="503"/>
      <c r="I20" s="503"/>
      <c r="J20" s="503"/>
      <c r="K20" s="503"/>
      <c r="L20" s="503"/>
      <c r="M20" s="432">
        <v>250000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88802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3756198</v>
      </c>
    </row>
    <row r="23" spans="1:14" ht="13.5" customHeight="1" thickBot="1" x14ac:dyDescent="0.25">
      <c r="A23" s="460" t="s">
        <v>729</v>
      </c>
      <c r="B23" s="716"/>
      <c r="C23" s="429"/>
      <c r="D23" s="429"/>
      <c r="E23" s="429"/>
      <c r="F23" s="429"/>
      <c r="G23" s="429"/>
      <c r="H23" s="429"/>
      <c r="I23" s="429"/>
      <c r="J23" s="429"/>
      <c r="K23" s="429"/>
      <c r="L23" s="429"/>
      <c r="M23" s="685">
        <f>SUM(M15:M22)</f>
        <v>4366805</v>
      </c>
      <c r="N23" s="685">
        <f>SUM(N21:N22)</f>
        <v>3845000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v>2003</v>
      </c>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132511</v>
      </c>
      <c r="D30" s="683">
        <v>-4366</v>
      </c>
      <c r="E30" s="432"/>
      <c r="F30" s="432">
        <v>-3224</v>
      </c>
      <c r="G30" s="432">
        <v>542</v>
      </c>
      <c r="H30" s="432"/>
      <c r="I30" s="432"/>
      <c r="J30" s="432">
        <v>-1440</v>
      </c>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55589</v>
      </c>
      <c r="M33" s="429"/>
      <c r="N33" s="478"/>
    </row>
    <row r="34" spans="1:14" ht="13.5" customHeight="1" thickBot="1" x14ac:dyDescent="0.25">
      <c r="A34" s="1066" t="s">
        <v>740</v>
      </c>
      <c r="B34" s="717"/>
      <c r="C34" s="1089">
        <f>SUM(C25:C33)</f>
        <v>132511</v>
      </c>
      <c r="D34" s="1089">
        <f t="shared" ref="D34:K34" si="1">SUM(D25:D33)</f>
        <v>-2363</v>
      </c>
      <c r="E34" s="1089">
        <f t="shared" si="1"/>
        <v>0</v>
      </c>
      <c r="F34" s="1089">
        <f t="shared" si="1"/>
        <v>-3224</v>
      </c>
      <c r="G34" s="1089">
        <f t="shared" si="1"/>
        <v>542</v>
      </c>
      <c r="H34" s="1089">
        <f t="shared" si="1"/>
        <v>0</v>
      </c>
      <c r="I34" s="1089">
        <f t="shared" si="1"/>
        <v>0</v>
      </c>
      <c r="J34" s="1089">
        <f t="shared" si="1"/>
        <v>-1440</v>
      </c>
      <c r="K34" s="1089">
        <f t="shared" si="1"/>
        <v>0</v>
      </c>
      <c r="L34" s="1049">
        <f>SUM(L33)</f>
        <v>55589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3845000</v>
      </c>
    </row>
    <row r="37" spans="1:14" ht="13.5" thickBot="1" x14ac:dyDescent="0.25">
      <c r="A37" s="460" t="s">
        <v>739</v>
      </c>
      <c r="B37" s="716"/>
      <c r="C37" s="503"/>
      <c r="D37" s="503"/>
      <c r="E37" s="503"/>
      <c r="F37" s="503"/>
      <c r="G37" s="503"/>
      <c r="H37" s="503"/>
      <c r="I37" s="503"/>
      <c r="J37" s="503"/>
      <c r="K37" s="503"/>
      <c r="L37" s="510"/>
      <c r="M37" s="429"/>
      <c r="N37" s="685">
        <f>SUM(N36:N36)</f>
        <v>3845000</v>
      </c>
    </row>
    <row r="38" spans="1:14" customFormat="1" ht="13.5" customHeight="1" thickTop="1" x14ac:dyDescent="0.2">
      <c r="A38" s="620" t="s">
        <v>485</v>
      </c>
      <c r="B38" s="538">
        <v>714</v>
      </c>
      <c r="C38" s="719">
        <v>413704</v>
      </c>
      <c r="D38" s="719"/>
      <c r="E38" s="719"/>
      <c r="F38" s="719"/>
      <c r="G38" s="719"/>
      <c r="H38" s="719"/>
      <c r="I38" s="719"/>
      <c r="J38" s="718"/>
      <c r="K38" s="719"/>
      <c r="L38" s="1090"/>
      <c r="M38" s="686"/>
      <c r="N38" s="686"/>
    </row>
    <row r="39" spans="1:14" customFormat="1" ht="13.5" customHeight="1" x14ac:dyDescent="0.2">
      <c r="A39" s="620" t="s">
        <v>398</v>
      </c>
      <c r="B39" s="538">
        <v>730</v>
      </c>
      <c r="C39" s="719">
        <v>1935312</v>
      </c>
      <c r="D39" s="719">
        <v>736190</v>
      </c>
      <c r="E39" s="719">
        <v>88802</v>
      </c>
      <c r="F39" s="719">
        <v>454808</v>
      </c>
      <c r="G39" s="719">
        <v>171178</v>
      </c>
      <c r="H39" s="719"/>
      <c r="I39" s="719">
        <v>129041</v>
      </c>
      <c r="J39" s="718">
        <v>215410</v>
      </c>
      <c r="K39" s="719">
        <v>632234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4366805</v>
      </c>
      <c r="N40" s="686"/>
    </row>
    <row r="41" spans="1:14" ht="13.5" customHeight="1" thickBot="1" x14ac:dyDescent="0.25">
      <c r="A41" s="460" t="s">
        <v>741</v>
      </c>
      <c r="B41" s="451"/>
      <c r="C41" s="481">
        <f>(SUM(C34,C37,C38,C39))</f>
        <v>2481527</v>
      </c>
      <c r="D41" s="481">
        <f t="shared" ref="D41:L41" si="2">SUM(D34,D37,D38:D39)</f>
        <v>733827</v>
      </c>
      <c r="E41" s="481">
        <f t="shared" si="2"/>
        <v>88802</v>
      </c>
      <c r="F41" s="481">
        <f t="shared" si="2"/>
        <v>451584</v>
      </c>
      <c r="G41" s="481">
        <f t="shared" si="2"/>
        <v>171720</v>
      </c>
      <c r="H41" s="481">
        <f t="shared" si="2"/>
        <v>0</v>
      </c>
      <c r="I41" s="481">
        <f t="shared" si="2"/>
        <v>129041</v>
      </c>
      <c r="J41" s="481">
        <f t="shared" si="2"/>
        <v>213970</v>
      </c>
      <c r="K41" s="481">
        <f t="shared" si="2"/>
        <v>632234</v>
      </c>
      <c r="L41" s="481">
        <f t="shared" si="2"/>
        <v>55589</v>
      </c>
      <c r="M41" s="481">
        <f>SUM(M40)</f>
        <v>4366805</v>
      </c>
      <c r="N41" s="481">
        <f>SUM(N37)</f>
        <v>3845000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8" activePane="bottomLeft" state="frozenSplit"/>
      <selection activeCell="A5" sqref="A5:E5"/>
      <selection pane="bottomLeft" activeCell="A5" sqref="A5:E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2463407</v>
      </c>
      <c r="D4" s="687">
        <f>'Revenues 9-14'!D109</f>
        <v>370675</v>
      </c>
      <c r="E4" s="687">
        <f>'Revenues 9-14'!E109</f>
        <v>389450</v>
      </c>
      <c r="F4" s="687">
        <f>'Revenues 9-14'!F109</f>
        <v>102295</v>
      </c>
      <c r="G4" s="687">
        <f>'Revenues 9-14'!G109</f>
        <v>137776</v>
      </c>
      <c r="H4" s="687">
        <f>'Revenues 9-14'!H109</f>
        <v>0</v>
      </c>
      <c r="I4" s="687">
        <f>'Revenues 9-14'!I109</f>
        <v>25736</v>
      </c>
      <c r="J4" s="687">
        <f>'Revenues 9-14'!J109</f>
        <v>142423</v>
      </c>
      <c r="K4" s="687">
        <f>'Revenues 9-14'!K109</f>
        <v>25639</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1322091</v>
      </c>
      <c r="D6" s="688">
        <f>'Revenues 9-14'!D173</f>
        <v>0</v>
      </c>
      <c r="E6" s="688">
        <f>'Revenues 9-14'!E173</f>
        <v>0</v>
      </c>
      <c r="F6" s="688">
        <f>'Revenues 9-14'!F173</f>
        <v>83412</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448400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4233898</v>
      </c>
      <c r="D8" s="481">
        <f t="shared" ref="D8:K8" si="0">SUM(D4:D7)</f>
        <v>370675</v>
      </c>
      <c r="E8" s="481">
        <f t="shared" si="0"/>
        <v>389450</v>
      </c>
      <c r="F8" s="481">
        <f t="shared" si="0"/>
        <v>185707</v>
      </c>
      <c r="G8" s="481">
        <f t="shared" si="0"/>
        <v>137776</v>
      </c>
      <c r="H8" s="481">
        <f t="shared" si="0"/>
        <v>0</v>
      </c>
      <c r="I8" s="481">
        <f t="shared" si="0"/>
        <v>25736</v>
      </c>
      <c r="J8" s="481">
        <f t="shared" si="0"/>
        <v>142423</v>
      </c>
      <c r="K8" s="481">
        <f t="shared" si="0"/>
        <v>25639</v>
      </c>
      <c r="L8" s="38"/>
    </row>
    <row r="9" spans="1:13" ht="15" thickTop="1" x14ac:dyDescent="0.2">
      <c r="A9" s="1009" t="s">
        <v>343</v>
      </c>
      <c r="B9" s="452">
        <v>3998</v>
      </c>
      <c r="C9" s="414">
        <v>907938</v>
      </c>
      <c r="D9" s="485"/>
      <c r="E9" s="414"/>
      <c r="F9" s="414"/>
      <c r="G9" s="692"/>
      <c r="H9" s="414"/>
      <c r="I9" s="490" t="s">
        <v>1365</v>
      </c>
      <c r="J9" s="431"/>
      <c r="K9" s="414"/>
      <c r="L9" s="38"/>
    </row>
    <row r="10" spans="1:13" s="47" customFormat="1" ht="13.5" thickBot="1" x14ac:dyDescent="0.25">
      <c r="A10" s="460" t="s">
        <v>1369</v>
      </c>
      <c r="B10" s="453"/>
      <c r="C10" s="481">
        <f>SUM(C8:C9)</f>
        <v>5141836</v>
      </c>
      <c r="D10" s="481">
        <f t="shared" ref="D10:K10" si="1">SUM(D8:D9)</f>
        <v>370675</v>
      </c>
      <c r="E10" s="481">
        <f t="shared" si="1"/>
        <v>389450</v>
      </c>
      <c r="F10" s="481">
        <f t="shared" si="1"/>
        <v>185707</v>
      </c>
      <c r="G10" s="481">
        <f t="shared" si="1"/>
        <v>137776</v>
      </c>
      <c r="H10" s="481">
        <f t="shared" si="1"/>
        <v>0</v>
      </c>
      <c r="I10" s="481">
        <f t="shared" si="1"/>
        <v>25736</v>
      </c>
      <c r="J10" s="481">
        <f t="shared" si="1"/>
        <v>142423</v>
      </c>
      <c r="K10" s="481">
        <f t="shared" si="1"/>
        <v>25639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2490388</v>
      </c>
      <c r="D12" s="494" t="s">
        <v>1365</v>
      </c>
      <c r="E12" s="429" t="s">
        <v>1365</v>
      </c>
      <c r="F12" s="429" t="s">
        <v>1365</v>
      </c>
      <c r="G12" s="687">
        <f>'Expenditures 15-22'!K223</f>
        <v>55310</v>
      </c>
      <c r="H12" s="427"/>
      <c r="I12" s="429" t="s">
        <v>1365</v>
      </c>
      <c r="J12" s="429" t="s">
        <v>1365</v>
      </c>
      <c r="K12" s="427" t="s">
        <v>1365</v>
      </c>
      <c r="L12" s="38"/>
    </row>
    <row r="13" spans="1:13" x14ac:dyDescent="0.2">
      <c r="A13" s="726" t="s">
        <v>525</v>
      </c>
      <c r="B13" s="292">
        <v>2000</v>
      </c>
      <c r="C13" s="688">
        <f>'Expenditures 15-22'!K74</f>
        <v>1101892</v>
      </c>
      <c r="D13" s="688">
        <f>'Expenditures 15-22'!K129</f>
        <v>570443</v>
      </c>
      <c r="E13" s="478" t="s">
        <v>1365</v>
      </c>
      <c r="F13" s="688">
        <f>'Expenditures 15-22'!K178</f>
        <v>152179</v>
      </c>
      <c r="G13" s="688">
        <f>'Expenditures 15-22'!K273</f>
        <v>57298</v>
      </c>
      <c r="H13" s="688">
        <f>'Expenditures 15-22'!K296</f>
        <v>0</v>
      </c>
      <c r="I13" s="429" t="s">
        <v>1365</v>
      </c>
      <c r="J13" s="741">
        <f>'Expenditures 15-22'!K323</f>
        <v>221888</v>
      </c>
      <c r="K13" s="693">
        <f>'Expenditures 15-22'!K341</f>
        <v>26929</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219009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409564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3811289</v>
      </c>
      <c r="D17" s="481">
        <f t="shared" si="2"/>
        <v>570443</v>
      </c>
      <c r="E17" s="481">
        <f t="shared" si="2"/>
        <v>409564</v>
      </c>
      <c r="F17" s="481">
        <f t="shared" si="2"/>
        <v>152179</v>
      </c>
      <c r="G17" s="481">
        <f t="shared" si="2"/>
        <v>112608</v>
      </c>
      <c r="H17" s="481">
        <f t="shared" si="2"/>
        <v>0</v>
      </c>
      <c r="I17" s="429"/>
      <c r="J17" s="481">
        <f>SUM(J12:J16)</f>
        <v>221888</v>
      </c>
      <c r="K17" s="481">
        <f>SUM(K12:K16)</f>
        <v>26929</v>
      </c>
      <c r="L17" s="38"/>
    </row>
    <row r="18" spans="1:12" ht="15" customHeight="1" thickTop="1" x14ac:dyDescent="0.2">
      <c r="A18" s="1010" t="s">
        <v>1298</v>
      </c>
      <c r="B18" s="257">
        <v>4180</v>
      </c>
      <c r="C18" s="687">
        <f t="shared" ref="C18:H18" si="3">C9</f>
        <v>907938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4719227</v>
      </c>
      <c r="D19" s="481">
        <f t="shared" si="4"/>
        <v>570443</v>
      </c>
      <c r="E19" s="481">
        <f t="shared" si="4"/>
        <v>409564</v>
      </c>
      <c r="F19" s="481">
        <f t="shared" si="4"/>
        <v>152179</v>
      </c>
      <c r="G19" s="481">
        <f t="shared" si="4"/>
        <v>112608</v>
      </c>
      <c r="H19" s="481">
        <f t="shared" si="4"/>
        <v>0</v>
      </c>
      <c r="I19" s="429"/>
      <c r="J19" s="481">
        <f>SUM(J17:J18)</f>
        <v>221888</v>
      </c>
      <c r="K19" s="481">
        <f>SUM(K17:K18)</f>
        <v>26929</v>
      </c>
      <c r="L19" s="38"/>
    </row>
    <row r="20" spans="1:12" ht="27" thickTop="1" thickBot="1" x14ac:dyDescent="0.25">
      <c r="A20" s="454" t="s">
        <v>1299</v>
      </c>
      <c r="B20" s="455"/>
      <c r="C20" s="1008">
        <f>C8-C17</f>
        <v>422609</v>
      </c>
      <c r="D20" s="1008">
        <f t="shared" ref="D20:K20" si="5">D8-D17</f>
        <v>-199768</v>
      </c>
      <c r="E20" s="1008">
        <f t="shared" si="5"/>
        <v>-20114</v>
      </c>
      <c r="F20" s="1008">
        <f t="shared" si="5"/>
        <v>33528</v>
      </c>
      <c r="G20" s="1008">
        <f t="shared" si="5"/>
        <v>25168</v>
      </c>
      <c r="H20" s="1008">
        <f t="shared" si="5"/>
        <v>0</v>
      </c>
      <c r="I20" s="1008">
        <f t="shared" si="5"/>
        <v>25736</v>
      </c>
      <c r="J20" s="1008">
        <f t="shared" si="5"/>
        <v>-79465</v>
      </c>
      <c r="K20" s="1008">
        <f t="shared" si="5"/>
        <v>-1290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1775000</v>
      </c>
      <c r="F33" s="432"/>
      <c r="G33" s="503"/>
      <c r="H33" s="432"/>
      <c r="I33" s="432"/>
      <c r="J33" s="432"/>
      <c r="K33" s="432">
        <v>495000</v>
      </c>
      <c r="L33" s="500"/>
    </row>
    <row r="34" spans="1:12" s="696" customFormat="1" x14ac:dyDescent="0.2">
      <c r="A34" s="1012" t="s">
        <v>1160</v>
      </c>
      <c r="B34" s="699">
        <v>7220</v>
      </c>
      <c r="C34" s="432"/>
      <c r="D34" s="432"/>
      <c r="E34" s="432">
        <v>1905</v>
      </c>
      <c r="F34" s="432"/>
      <c r="G34" s="503"/>
      <c r="H34" s="431"/>
      <c r="I34" s="431"/>
      <c r="J34" s="431"/>
      <c r="K34" s="431">
        <v>29510</v>
      </c>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1776905</v>
      </c>
      <c r="F44" s="684">
        <f t="shared" si="6"/>
        <v>0</v>
      </c>
      <c r="G44" s="684">
        <f t="shared" si="6"/>
        <v>0</v>
      </c>
      <c r="H44" s="684">
        <f t="shared" si="6"/>
        <v>0</v>
      </c>
      <c r="I44" s="684">
        <f t="shared" si="6"/>
        <v>0</v>
      </c>
      <c r="J44" s="684">
        <f t="shared" si="6"/>
        <v>0</v>
      </c>
      <c r="K44" s="684">
        <f t="shared" si="6"/>
        <v>524510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1745967</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1745967</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30938</v>
      </c>
      <c r="F77" s="440">
        <f t="shared" si="8"/>
        <v>0</v>
      </c>
      <c r="G77" s="440">
        <f t="shared" si="8"/>
        <v>0</v>
      </c>
      <c r="H77" s="440">
        <f t="shared" si="8"/>
        <v>0</v>
      </c>
      <c r="I77" s="440">
        <f t="shared" si="8"/>
        <v>0</v>
      </c>
      <c r="J77" s="440">
        <f t="shared" si="8"/>
        <v>0</v>
      </c>
      <c r="K77" s="440">
        <f t="shared" si="8"/>
        <v>524510</v>
      </c>
      <c r="L77" s="38"/>
    </row>
    <row r="78" spans="1:12" ht="29.25" customHeight="1" thickTop="1" thickBot="1" x14ac:dyDescent="0.25">
      <c r="A78" s="2263" t="s">
        <v>681</v>
      </c>
      <c r="B78" s="2264"/>
      <c r="C78" s="439">
        <f t="shared" ref="C78:K78" si="9">C20+C77</f>
        <v>422609</v>
      </c>
      <c r="D78" s="439">
        <f t="shared" si="9"/>
        <v>-199768</v>
      </c>
      <c r="E78" s="439">
        <f t="shared" si="9"/>
        <v>10824</v>
      </c>
      <c r="F78" s="439">
        <f t="shared" si="9"/>
        <v>33528</v>
      </c>
      <c r="G78" s="439">
        <f t="shared" si="9"/>
        <v>25168</v>
      </c>
      <c r="H78" s="439">
        <f t="shared" si="9"/>
        <v>0</v>
      </c>
      <c r="I78" s="439">
        <f t="shared" si="9"/>
        <v>25736</v>
      </c>
      <c r="J78" s="439">
        <f t="shared" si="9"/>
        <v>-79465</v>
      </c>
      <c r="K78" s="439">
        <f t="shared" si="9"/>
        <v>523220</v>
      </c>
      <c r="L78" s="501"/>
    </row>
    <row r="79" spans="1:12" ht="13.5" thickTop="1" x14ac:dyDescent="0.2">
      <c r="A79" s="812" t="s">
        <v>1954</v>
      </c>
      <c r="B79" s="456"/>
      <c r="C79" s="431">
        <v>1926407</v>
      </c>
      <c r="D79" s="695">
        <v>935958</v>
      </c>
      <c r="E79" s="695">
        <v>77978</v>
      </c>
      <c r="F79" s="695">
        <v>421280</v>
      </c>
      <c r="G79" s="695">
        <v>146010</v>
      </c>
      <c r="H79" s="695"/>
      <c r="I79" s="695">
        <v>103305</v>
      </c>
      <c r="J79" s="695">
        <v>294875</v>
      </c>
      <c r="K79" s="695">
        <v>109014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2349016</v>
      </c>
      <c r="D81" s="481">
        <f>SUM(D78:D80)</f>
        <v>736190</v>
      </c>
      <c r="E81" s="481">
        <f t="shared" ref="E81:K81" si="10">SUM(E78:E80)</f>
        <v>88802</v>
      </c>
      <c r="F81" s="481">
        <f t="shared" si="10"/>
        <v>454808</v>
      </c>
      <c r="G81" s="481">
        <f t="shared" si="10"/>
        <v>171178</v>
      </c>
      <c r="H81" s="481">
        <f t="shared" si="10"/>
        <v>0</v>
      </c>
      <c r="I81" s="481">
        <f t="shared" si="10"/>
        <v>129041</v>
      </c>
      <c r="J81" s="481">
        <f t="shared" si="10"/>
        <v>215410</v>
      </c>
      <c r="K81" s="481">
        <f t="shared" si="10"/>
        <v>632234</v>
      </c>
      <c r="L81" s="38"/>
    </row>
    <row r="82" spans="1:12" ht="0.75" customHeight="1" thickTop="1" thickBot="1" x14ac:dyDescent="0.25">
      <c r="A82" s="624" t="s">
        <v>399</v>
      </c>
      <c r="B82" s="622"/>
      <c r="C82" s="1126">
        <f>(C81-C79)</f>
        <v>422609</v>
      </c>
      <c r="D82" s="1126">
        <f t="shared" ref="D82:K82" si="11">(D81-D79)</f>
        <v>-199768</v>
      </c>
      <c r="E82" s="1126">
        <f t="shared" si="11"/>
        <v>10824</v>
      </c>
      <c r="F82" s="1126">
        <f t="shared" si="11"/>
        <v>33528</v>
      </c>
      <c r="G82" s="1126">
        <f t="shared" si="11"/>
        <v>25168</v>
      </c>
      <c r="H82" s="1126">
        <f t="shared" si="11"/>
        <v>0</v>
      </c>
      <c r="I82" s="1126">
        <f t="shared" si="11"/>
        <v>25736</v>
      </c>
      <c r="J82" s="1126">
        <f t="shared" si="11"/>
        <v>-79465</v>
      </c>
      <c r="K82" s="1126">
        <f t="shared" si="11"/>
        <v>523220</v>
      </c>
    </row>
    <row r="83" spans="1:12" ht="14.25" hidden="1" thickTop="1" thickBot="1" x14ac:dyDescent="0.25">
      <c r="A83" s="721" t="s">
        <v>400</v>
      </c>
      <c r="B83" s="623"/>
      <c r="C83" s="1127">
        <f>C82/C81</f>
        <v>0.17990894910890348</v>
      </c>
      <c r="D83" s="1127">
        <f t="shared" ref="D83:K83" si="12">D82/D81</f>
        <v>-0.27135386245398607</v>
      </c>
      <c r="E83" s="1127">
        <f t="shared" si="12"/>
        <v>0.12188914664084143</v>
      </c>
      <c r="F83" s="1127">
        <f t="shared" si="12"/>
        <v>7.3719019894109158E-2</v>
      </c>
      <c r="G83" s="1127">
        <f t="shared" si="12"/>
        <v>0.14702823961023029</v>
      </c>
      <c r="H83" s="1127" t="e">
        <f t="shared" si="12"/>
        <v>#DIV/0!</v>
      </c>
      <c r="I83" s="1127">
        <f t="shared" si="12"/>
        <v>0.1994404879069443</v>
      </c>
      <c r="J83" s="1127">
        <f t="shared" si="12"/>
        <v>-0.36890116521981337</v>
      </c>
      <c r="K83" s="1127">
        <f t="shared" si="12"/>
        <v>0.8275733351891863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50" activePane="bottomLeft" state="frozen"/>
      <selection activeCell="A5" sqref="A5:E5"/>
      <selection pane="bottomLeft" activeCell="A5" sqref="A5:E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2023951</v>
      </c>
      <c r="D5" s="414">
        <v>356721</v>
      </c>
      <c r="E5" s="408">
        <v>388929</v>
      </c>
      <c r="F5" s="798">
        <v>101198</v>
      </c>
      <c r="G5" s="408">
        <v>53870</v>
      </c>
      <c r="H5" s="408"/>
      <c r="I5" s="408">
        <v>25299</v>
      </c>
      <c r="J5" s="432">
        <v>141745</v>
      </c>
      <c r="K5" s="408">
        <v>25299</v>
      </c>
    </row>
    <row r="6" spans="1:12" ht="14.25" x14ac:dyDescent="0.2">
      <c r="A6" s="903" t="s">
        <v>474</v>
      </c>
      <c r="B6" s="39">
        <v>1130</v>
      </c>
      <c r="C6" s="408">
        <v>25299</v>
      </c>
      <c r="D6" s="408"/>
      <c r="E6" s="477"/>
      <c r="F6" s="477"/>
      <c r="G6" s="429"/>
      <c r="H6" s="429"/>
      <c r="I6" s="429"/>
      <c r="J6" s="429"/>
      <c r="K6" s="429"/>
    </row>
    <row r="7" spans="1:12" x14ac:dyDescent="0.2">
      <c r="A7" s="903" t="s">
        <v>116</v>
      </c>
      <c r="B7" s="258">
        <v>1140</v>
      </c>
      <c r="C7" s="408">
        <v>20240</v>
      </c>
      <c r="D7" s="408"/>
      <c r="E7" s="429"/>
      <c r="F7" s="432"/>
      <c r="G7" s="432"/>
      <c r="H7" s="432"/>
      <c r="I7" s="429"/>
      <c r="J7" s="429"/>
      <c r="K7" s="429"/>
    </row>
    <row r="8" spans="1:12" x14ac:dyDescent="0.2">
      <c r="A8" s="903" t="s">
        <v>475</v>
      </c>
      <c r="B8" s="39">
        <v>1150</v>
      </c>
      <c r="C8" s="477"/>
      <c r="D8" s="477"/>
      <c r="E8" s="503"/>
      <c r="F8" s="503"/>
      <c r="G8" s="414">
        <v>83297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2069490</v>
      </c>
      <c r="D12" s="480">
        <f t="shared" si="0"/>
        <v>356721</v>
      </c>
      <c r="E12" s="480">
        <f t="shared" si="0"/>
        <v>388929</v>
      </c>
      <c r="F12" s="480">
        <f t="shared" si="0"/>
        <v>101198</v>
      </c>
      <c r="G12" s="480">
        <f t="shared" si="0"/>
        <v>137167</v>
      </c>
      <c r="H12" s="480">
        <f t="shared" si="0"/>
        <v>0</v>
      </c>
      <c r="I12" s="480">
        <f t="shared" si="0"/>
        <v>25299</v>
      </c>
      <c r="J12" s="480">
        <f t="shared" si="0"/>
        <v>141745</v>
      </c>
      <c r="K12" s="481">
        <f t="shared" si="0"/>
        <v>25299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165393</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165393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69827</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69827</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15499</v>
      </c>
      <c r="D65" s="408">
        <v>254</v>
      </c>
      <c r="E65" s="408">
        <v>521</v>
      </c>
      <c r="F65" s="432">
        <v>1097</v>
      </c>
      <c r="G65" s="408">
        <v>609</v>
      </c>
      <c r="H65" s="408"/>
      <c r="I65" s="408">
        <v>437</v>
      </c>
      <c r="J65" s="432">
        <v>678</v>
      </c>
      <c r="K65" s="408">
        <v>340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15499</v>
      </c>
      <c r="D67" s="481">
        <f t="shared" ref="D67:K67" si="2">SUM(D65:D66)</f>
        <v>254</v>
      </c>
      <c r="E67" s="481">
        <f t="shared" si="2"/>
        <v>521</v>
      </c>
      <c r="F67" s="481">
        <f t="shared" si="2"/>
        <v>1097</v>
      </c>
      <c r="G67" s="481">
        <f t="shared" si="2"/>
        <v>609</v>
      </c>
      <c r="H67" s="481">
        <f t="shared" si="2"/>
        <v>0</v>
      </c>
      <c r="I67" s="481">
        <f t="shared" si="2"/>
        <v>437</v>
      </c>
      <c r="J67" s="481">
        <f t="shared" si="2"/>
        <v>678</v>
      </c>
      <c r="K67" s="481">
        <f t="shared" si="2"/>
        <v>340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19068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f>1104+2566</f>
        <v>3670</v>
      </c>
      <c r="D73" s="429"/>
      <c r="E73" s="429"/>
      <c r="F73" s="429"/>
      <c r="G73" s="429"/>
      <c r="H73" s="429"/>
      <c r="I73" s="429"/>
      <c r="J73" s="429"/>
      <c r="K73" s="429"/>
    </row>
    <row r="74" spans="1:11" ht="12.75" customHeight="1" x14ac:dyDescent="0.2">
      <c r="A74" s="903" t="s">
        <v>26</v>
      </c>
      <c r="B74" s="39">
        <v>1690</v>
      </c>
      <c r="C74" s="479">
        <v>1083</v>
      </c>
      <c r="D74" s="429"/>
      <c r="E74" s="429"/>
      <c r="F74" s="429"/>
      <c r="G74" s="429"/>
      <c r="H74" s="429"/>
      <c r="I74" s="429"/>
      <c r="J74" s="429"/>
      <c r="K74" s="429"/>
    </row>
    <row r="75" spans="1:11" ht="12.75" customHeight="1" thickBot="1" x14ac:dyDescent="0.25">
      <c r="A75" s="460" t="s">
        <v>628</v>
      </c>
      <c r="B75" s="453"/>
      <c r="C75" s="481">
        <f>SUM(C69:C74)</f>
        <v>23821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f>16118+119</f>
        <v>16237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16237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63120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63120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10081</v>
      </c>
      <c r="D95" s="479"/>
      <c r="E95" s="427"/>
      <c r="F95" s="427"/>
      <c r="G95" s="427"/>
      <c r="H95" s="427"/>
      <c r="I95" s="427"/>
      <c r="J95" s="427"/>
      <c r="K95" s="427"/>
    </row>
    <row r="96" spans="1:11" ht="12.75" customHeight="1" x14ac:dyDescent="0.2">
      <c r="A96" s="903" t="s">
        <v>450</v>
      </c>
      <c r="B96" s="39">
        <v>1920</v>
      </c>
      <c r="C96" s="479">
        <v>1395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f>13770+4886</f>
        <v>18656</v>
      </c>
      <c r="D99" s="408"/>
      <c r="E99" s="408"/>
      <c r="F99" s="408"/>
      <c r="G99" s="408"/>
      <c r="H99" s="408"/>
      <c r="I99" s="429"/>
      <c r="J99" s="432"/>
      <c r="K99" s="408"/>
    </row>
    <row r="100" spans="1:12" ht="12.75" customHeight="1" x14ac:dyDescent="0.2">
      <c r="A100" s="903" t="s">
        <v>279</v>
      </c>
      <c r="B100" s="39">
        <v>1960</v>
      </c>
      <c r="C100" s="487"/>
      <c r="D100" s="487">
        <v>13700</v>
      </c>
      <c r="E100" s="487"/>
      <c r="F100" s="487"/>
      <c r="G100" s="487"/>
      <c r="H100" s="487"/>
      <c r="I100" s="432"/>
      <c r="J100" s="487"/>
      <c r="K100" s="432"/>
    </row>
    <row r="101" spans="1:12" ht="12.75" customHeight="1" x14ac:dyDescent="0.2">
      <c r="A101" s="903" t="s">
        <v>280</v>
      </c>
      <c r="B101" s="39">
        <v>1970</v>
      </c>
      <c r="C101" s="487">
        <v>3000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165</v>
      </c>
      <c r="D106" s="487"/>
      <c r="E106" s="432"/>
      <c r="F106" s="432"/>
      <c r="G106" s="432"/>
      <c r="H106" s="432"/>
      <c r="I106" s="427"/>
      <c r="J106" s="432"/>
      <c r="K106" s="432"/>
    </row>
    <row r="107" spans="1:12" ht="12.75" customHeight="1" x14ac:dyDescent="0.2">
      <c r="A107" s="903" t="s">
        <v>81</v>
      </c>
      <c r="B107" s="39">
        <v>1999</v>
      </c>
      <c r="C107" s="479">
        <v>6723</v>
      </c>
      <c r="D107" s="408"/>
      <c r="E107" s="408"/>
      <c r="F107" s="408"/>
      <c r="G107" s="408"/>
      <c r="H107" s="408"/>
      <c r="I107" s="408"/>
      <c r="J107" s="432"/>
      <c r="K107" s="408"/>
    </row>
    <row r="108" spans="1:12" ht="12.75" customHeight="1" thickBot="1" x14ac:dyDescent="0.25">
      <c r="A108" s="460" t="s">
        <v>566</v>
      </c>
      <c r="B108" s="730"/>
      <c r="C108" s="480">
        <f>SUM(C95:C107)</f>
        <v>40020</v>
      </c>
      <c r="D108" s="480">
        <f t="shared" ref="D108:K108" si="3">SUM(D95:D107)</f>
        <v>13700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2463407</v>
      </c>
      <c r="D109" s="489">
        <f t="shared" si="4"/>
        <v>370675</v>
      </c>
      <c r="E109" s="489">
        <f t="shared" si="4"/>
        <v>389450</v>
      </c>
      <c r="F109" s="489">
        <f t="shared" si="4"/>
        <v>102295</v>
      </c>
      <c r="G109" s="489">
        <f t="shared" si="4"/>
        <v>137776</v>
      </c>
      <c r="H109" s="489">
        <f t="shared" si="4"/>
        <v>0</v>
      </c>
      <c r="I109" s="489">
        <f t="shared" si="4"/>
        <v>25736</v>
      </c>
      <c r="J109" s="489">
        <f t="shared" si="4"/>
        <v>142423</v>
      </c>
      <c r="K109" s="439">
        <f t="shared" si="4"/>
        <v>25639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1162304</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1162304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16874</v>
      </c>
      <c r="D124" s="488"/>
      <c r="E124" s="429"/>
      <c r="F124" s="798"/>
      <c r="G124" s="429"/>
      <c r="H124" s="429"/>
      <c r="I124" s="429"/>
      <c r="J124" s="429"/>
      <c r="K124" s="429"/>
    </row>
    <row r="125" spans="1:11" ht="12.75" customHeight="1" x14ac:dyDescent="0.2">
      <c r="A125" s="903" t="s">
        <v>1772</v>
      </c>
      <c r="B125" s="260">
        <v>3105</v>
      </c>
      <c r="C125" s="408">
        <v>44874</v>
      </c>
      <c r="D125" s="488"/>
      <c r="E125" s="429"/>
      <c r="F125" s="408"/>
      <c r="G125" s="429"/>
      <c r="H125" s="429"/>
      <c r="I125" s="429"/>
      <c r="J125" s="429"/>
      <c r="K125" s="429"/>
    </row>
    <row r="126" spans="1:11" ht="12.75" customHeight="1" x14ac:dyDescent="0.2">
      <c r="A126" s="903" t="s">
        <v>1013</v>
      </c>
      <c r="B126" s="260">
        <v>3110</v>
      </c>
      <c r="C126" s="479">
        <v>71654</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133402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3853</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3853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1207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4017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22995</v>
      </c>
      <c r="G151" s="432"/>
      <c r="H151" s="429"/>
      <c r="I151" s="429"/>
      <c r="J151" s="429"/>
      <c r="K151" s="429"/>
    </row>
    <row r="152" spans="1:11" ht="12.75" customHeight="1" x14ac:dyDescent="0.2">
      <c r="A152" s="903" t="s">
        <v>1224</v>
      </c>
      <c r="B152" s="260">
        <v>3510</v>
      </c>
      <c r="C152" s="479"/>
      <c r="D152" s="408"/>
      <c r="E152" s="488"/>
      <c r="F152" s="408">
        <v>58417</v>
      </c>
      <c r="G152" s="432"/>
      <c r="H152" s="429"/>
      <c r="I152" s="429"/>
      <c r="J152" s="429"/>
      <c r="K152" s="429"/>
    </row>
    <row r="153" spans="1:11" ht="12.75" customHeight="1" x14ac:dyDescent="0.2">
      <c r="A153" s="903" t="s">
        <v>72</v>
      </c>
      <c r="B153" s="260">
        <v>3599</v>
      </c>
      <c r="C153" s="479"/>
      <c r="D153" s="408"/>
      <c r="E153" s="488"/>
      <c r="F153" s="408">
        <v>2000</v>
      </c>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83412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17308</v>
      </c>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159787</v>
      </c>
      <c r="D172" s="914">
        <f t="shared" si="6"/>
        <v>0</v>
      </c>
      <c r="E172" s="914">
        <f t="shared" si="6"/>
        <v>0</v>
      </c>
      <c r="F172" s="914">
        <f t="shared" si="6"/>
        <v>83412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1322091</v>
      </c>
      <c r="D173" s="489">
        <f>SUM(D121,D172)</f>
        <v>0</v>
      </c>
      <c r="E173" s="489">
        <f>SUM(E121,E172)</f>
        <v>0</v>
      </c>
      <c r="F173" s="489">
        <f t="shared" ref="F173:K173" si="7">SUM(F121,F172)</f>
        <v>83412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153125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49071</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202196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106513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106513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100088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100088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20719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5175</v>
      </c>
      <c r="D270" s="420"/>
      <c r="E270" s="429"/>
      <c r="F270" s="420"/>
      <c r="G270" s="420"/>
      <c r="H270" s="429"/>
      <c r="I270" s="429"/>
      <c r="J270" s="429"/>
      <c r="K270" s="429"/>
    </row>
    <row r="271" spans="1:11" ht="12.75" customHeight="1" thickTop="1" thickBot="1" x14ac:dyDescent="0.25">
      <c r="A271" s="903" t="s">
        <v>436</v>
      </c>
      <c r="B271" s="39">
        <v>4992</v>
      </c>
      <c r="C271" s="493">
        <v>13709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448400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448400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4233898</v>
      </c>
      <c r="D275" s="489">
        <f t="shared" si="12"/>
        <v>370675</v>
      </c>
      <c r="E275" s="489">
        <f t="shared" si="12"/>
        <v>389450</v>
      </c>
      <c r="F275" s="489">
        <f t="shared" si="12"/>
        <v>185707</v>
      </c>
      <c r="G275" s="489">
        <f t="shared" si="12"/>
        <v>137776</v>
      </c>
      <c r="H275" s="489">
        <f t="shared" si="12"/>
        <v>0</v>
      </c>
      <c r="I275" s="489">
        <f t="shared" si="12"/>
        <v>25736</v>
      </c>
      <c r="J275" s="489">
        <f t="shared" si="12"/>
        <v>142423</v>
      </c>
      <c r="K275" s="439">
        <f t="shared" si="12"/>
        <v>25639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7" activePane="bottomLeft" state="frozen"/>
      <selection activeCell="A5" sqref="A5:E5"/>
      <selection pane="bottomLeft" activeCell="A5" sqref="A5:E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1295623</v>
      </c>
      <c r="D5" s="408">
        <v>321803</v>
      </c>
      <c r="E5" s="408">
        <v>9701</v>
      </c>
      <c r="F5" s="408">
        <v>38518</v>
      </c>
      <c r="G5" s="408"/>
      <c r="H5" s="408">
        <v>2997</v>
      </c>
      <c r="I5" s="432"/>
      <c r="J5" s="432"/>
      <c r="K5" s="410">
        <f>SUM(C5:J5)</f>
        <v>1668642</v>
      </c>
      <c r="L5" s="408">
        <v>1655817</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290164</v>
      </c>
      <c r="D8" s="408">
        <v>88967</v>
      </c>
      <c r="E8" s="408">
        <v>12957</v>
      </c>
      <c r="F8" s="408">
        <v>715</v>
      </c>
      <c r="G8" s="408"/>
      <c r="H8" s="408">
        <v>415</v>
      </c>
      <c r="I8" s="432"/>
      <c r="J8" s="432"/>
      <c r="K8" s="410">
        <f t="shared" si="0"/>
        <v>393218</v>
      </c>
      <c r="L8" s="408">
        <v>464941</v>
      </c>
    </row>
    <row r="9" spans="1:14" x14ac:dyDescent="0.2">
      <c r="A9" s="1754" t="s">
        <v>818</v>
      </c>
      <c r="B9" s="265" t="s">
        <v>1122</v>
      </c>
      <c r="C9" s="432">
        <v>121178</v>
      </c>
      <c r="D9" s="432">
        <v>44906</v>
      </c>
      <c r="E9" s="432">
        <v>1559</v>
      </c>
      <c r="F9" s="432">
        <v>899</v>
      </c>
      <c r="G9" s="432"/>
      <c r="H9" s="432">
        <v>295</v>
      </c>
      <c r="I9" s="432"/>
      <c r="J9" s="432"/>
      <c r="K9" s="410">
        <f t="shared" si="0"/>
        <v>168837</v>
      </c>
      <c r="L9" s="408">
        <v>74223</v>
      </c>
    </row>
    <row r="10" spans="1:14" x14ac:dyDescent="0.2">
      <c r="A10" s="1754" t="s">
        <v>819</v>
      </c>
      <c r="B10" s="265">
        <v>1250</v>
      </c>
      <c r="C10" s="408">
        <v>60549</v>
      </c>
      <c r="D10" s="408">
        <v>14052</v>
      </c>
      <c r="E10" s="408">
        <v>6612</v>
      </c>
      <c r="F10" s="408">
        <v>74154</v>
      </c>
      <c r="G10" s="408"/>
      <c r="H10" s="408">
        <v>1265</v>
      </c>
      <c r="I10" s="432"/>
      <c r="J10" s="432"/>
      <c r="K10" s="410">
        <f t="shared" si="0"/>
        <v>156632</v>
      </c>
      <c r="L10" s="408">
        <v>130465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49212</v>
      </c>
      <c r="D14" s="408">
        <v>3819</v>
      </c>
      <c r="E14" s="408">
        <v>17879</v>
      </c>
      <c r="F14" s="408">
        <v>18904</v>
      </c>
      <c r="G14" s="408"/>
      <c r="H14" s="408">
        <v>1972</v>
      </c>
      <c r="I14" s="432"/>
      <c r="J14" s="432"/>
      <c r="K14" s="410">
        <f t="shared" si="0"/>
        <v>91786</v>
      </c>
      <c r="L14" s="408">
        <v>89494</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8184</v>
      </c>
      <c r="D17" s="432">
        <v>3025</v>
      </c>
      <c r="E17" s="432">
        <v>64</v>
      </c>
      <c r="F17" s="432"/>
      <c r="G17" s="432"/>
      <c r="H17" s="432"/>
      <c r="I17" s="432"/>
      <c r="J17" s="432"/>
      <c r="K17" s="410">
        <f t="shared" si="0"/>
        <v>11273</v>
      </c>
      <c r="L17" s="408">
        <v>10006</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1824910</v>
      </c>
      <c r="D33" s="411">
        <f t="shared" ref="D33:L33" si="1">SUM(D5:D32)</f>
        <v>476572</v>
      </c>
      <c r="E33" s="411">
        <f t="shared" si="1"/>
        <v>48772</v>
      </c>
      <c r="F33" s="411">
        <f t="shared" si="1"/>
        <v>133190</v>
      </c>
      <c r="G33" s="411">
        <f t="shared" si="1"/>
        <v>0</v>
      </c>
      <c r="H33" s="411">
        <f t="shared" si="1"/>
        <v>6944</v>
      </c>
      <c r="I33" s="411">
        <f t="shared" si="1"/>
        <v>0</v>
      </c>
      <c r="J33" s="411">
        <f t="shared" si="1"/>
        <v>0</v>
      </c>
      <c r="K33" s="411">
        <f t="shared" si="1"/>
        <v>2490388</v>
      </c>
      <c r="L33" s="411">
        <f t="shared" si="1"/>
        <v>2424946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46468</v>
      </c>
      <c r="D36" s="414">
        <v>12823</v>
      </c>
      <c r="E36" s="414">
        <v>126</v>
      </c>
      <c r="F36" s="414">
        <v>437</v>
      </c>
      <c r="G36" s="414"/>
      <c r="H36" s="414">
        <v>129</v>
      </c>
      <c r="I36" s="432"/>
      <c r="J36" s="432"/>
      <c r="K36" s="410">
        <f t="shared" ref="K36:K41" si="2">SUM(C36:J36)</f>
        <v>59983</v>
      </c>
      <c r="L36" s="408">
        <v>68135</v>
      </c>
    </row>
    <row r="37" spans="1:14" x14ac:dyDescent="0.2">
      <c r="A37" s="1754" t="s">
        <v>1265</v>
      </c>
      <c r="B37" s="265">
        <v>2120</v>
      </c>
      <c r="C37" s="408">
        <v>46890</v>
      </c>
      <c r="D37" s="408">
        <v>7728</v>
      </c>
      <c r="E37" s="408"/>
      <c r="F37" s="408">
        <v>2810</v>
      </c>
      <c r="G37" s="408"/>
      <c r="H37" s="408">
        <v>1570</v>
      </c>
      <c r="I37" s="432"/>
      <c r="J37" s="432"/>
      <c r="K37" s="410">
        <f t="shared" si="2"/>
        <v>58998</v>
      </c>
      <c r="L37" s="408">
        <v>62098</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c r="D39" s="408"/>
      <c r="E39" s="408">
        <v>53770</v>
      </c>
      <c r="F39" s="408"/>
      <c r="G39" s="408"/>
      <c r="H39" s="408"/>
      <c r="I39" s="432"/>
      <c r="J39" s="432"/>
      <c r="K39" s="410">
        <f t="shared" si="2"/>
        <v>53770</v>
      </c>
      <c r="L39" s="408">
        <v>63374</v>
      </c>
    </row>
    <row r="40" spans="1:14" x14ac:dyDescent="0.2">
      <c r="A40" s="1754" t="s">
        <v>222</v>
      </c>
      <c r="B40" s="265">
        <v>2150</v>
      </c>
      <c r="C40" s="408"/>
      <c r="D40" s="408"/>
      <c r="E40" s="408">
        <v>70390</v>
      </c>
      <c r="F40" s="408"/>
      <c r="G40" s="408"/>
      <c r="H40" s="408"/>
      <c r="I40" s="432"/>
      <c r="J40" s="432"/>
      <c r="K40" s="410">
        <f t="shared" si="2"/>
        <v>70390</v>
      </c>
      <c r="L40" s="408">
        <v>72000</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93358</v>
      </c>
      <c r="D42" s="411">
        <f t="shared" ref="D42:L42" si="3">SUM(D36:D41)</f>
        <v>20551</v>
      </c>
      <c r="E42" s="411">
        <f t="shared" si="3"/>
        <v>124286</v>
      </c>
      <c r="F42" s="411">
        <f t="shared" si="3"/>
        <v>3247</v>
      </c>
      <c r="G42" s="411">
        <f t="shared" si="3"/>
        <v>0</v>
      </c>
      <c r="H42" s="411">
        <f t="shared" si="3"/>
        <v>1699</v>
      </c>
      <c r="I42" s="411">
        <f t="shared" si="3"/>
        <v>0</v>
      </c>
      <c r="J42" s="411">
        <f t="shared" si="3"/>
        <v>0</v>
      </c>
      <c r="K42" s="411">
        <f t="shared" si="3"/>
        <v>243141</v>
      </c>
      <c r="L42" s="411">
        <f t="shared" si="3"/>
        <v>265607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8481</v>
      </c>
      <c r="D44" s="414">
        <v>14697</v>
      </c>
      <c r="E44" s="414"/>
      <c r="F44" s="414"/>
      <c r="G44" s="414"/>
      <c r="H44" s="414">
        <v>2502</v>
      </c>
      <c r="I44" s="432"/>
      <c r="J44" s="432"/>
      <c r="K44" s="416">
        <f>SUM(C44:J44)</f>
        <v>25680</v>
      </c>
      <c r="L44" s="414">
        <v>25589</v>
      </c>
    </row>
    <row r="45" spans="1:14" x14ac:dyDescent="0.2">
      <c r="A45" s="1754" t="s">
        <v>956</v>
      </c>
      <c r="B45" s="265">
        <v>2220</v>
      </c>
      <c r="C45" s="408">
        <v>16924</v>
      </c>
      <c r="D45" s="408">
        <v>467</v>
      </c>
      <c r="E45" s="408"/>
      <c r="F45" s="408">
        <v>2013</v>
      </c>
      <c r="G45" s="408"/>
      <c r="H45" s="408"/>
      <c r="I45" s="432"/>
      <c r="J45" s="432"/>
      <c r="K45" s="416">
        <f>SUM(C45:J45)</f>
        <v>19404</v>
      </c>
      <c r="L45" s="408">
        <v>18163</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25405</v>
      </c>
      <c r="D47" s="411">
        <f t="shared" ref="D47:K47" si="4">SUM(D44:D46)</f>
        <v>15164</v>
      </c>
      <c r="E47" s="411">
        <f t="shared" si="4"/>
        <v>0</v>
      </c>
      <c r="F47" s="411">
        <f t="shared" si="4"/>
        <v>2013</v>
      </c>
      <c r="G47" s="411">
        <f t="shared" si="4"/>
        <v>0</v>
      </c>
      <c r="H47" s="411">
        <f t="shared" si="4"/>
        <v>2502</v>
      </c>
      <c r="I47" s="411">
        <f t="shared" si="4"/>
        <v>0</v>
      </c>
      <c r="J47" s="411">
        <f t="shared" si="4"/>
        <v>0</v>
      </c>
      <c r="K47" s="411">
        <f t="shared" si="4"/>
        <v>45084</v>
      </c>
      <c r="L47" s="411">
        <f>SUM(L44:L46)</f>
        <v>43752</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39780</v>
      </c>
      <c r="D49" s="414">
        <v>5992</v>
      </c>
      <c r="E49" s="414">
        <v>39895</v>
      </c>
      <c r="F49" s="414">
        <v>1879</v>
      </c>
      <c r="G49" s="414"/>
      <c r="H49" s="414">
        <v>4300</v>
      </c>
      <c r="I49" s="432"/>
      <c r="J49" s="432"/>
      <c r="K49" s="416">
        <f>SUM(C49:J49)</f>
        <v>91846</v>
      </c>
      <c r="L49" s="414">
        <v>89449</v>
      </c>
    </row>
    <row r="50" spans="1:14" x14ac:dyDescent="0.2">
      <c r="A50" s="1754" t="s">
        <v>959</v>
      </c>
      <c r="B50" s="265">
        <v>2320</v>
      </c>
      <c r="C50" s="408">
        <v>82814</v>
      </c>
      <c r="D50" s="408">
        <v>21948</v>
      </c>
      <c r="E50" s="408">
        <v>810</v>
      </c>
      <c r="F50" s="408">
        <v>2098</v>
      </c>
      <c r="G50" s="408"/>
      <c r="H50" s="408">
        <v>1853</v>
      </c>
      <c r="I50" s="432"/>
      <c r="J50" s="432"/>
      <c r="K50" s="416">
        <f>SUM(C50:J50)</f>
        <v>109523</v>
      </c>
      <c r="L50" s="408">
        <v>107305</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122594</v>
      </c>
      <c r="D53" s="411">
        <f t="shared" ref="D53:L53" si="5">SUM(D49:D52)</f>
        <v>27940</v>
      </c>
      <c r="E53" s="411">
        <f t="shared" si="5"/>
        <v>40705</v>
      </c>
      <c r="F53" s="411">
        <f t="shared" si="5"/>
        <v>3977</v>
      </c>
      <c r="G53" s="411">
        <f t="shared" si="5"/>
        <v>0</v>
      </c>
      <c r="H53" s="411">
        <f t="shared" si="5"/>
        <v>6153</v>
      </c>
      <c r="I53" s="411">
        <f t="shared" si="5"/>
        <v>0</v>
      </c>
      <c r="J53" s="411">
        <f t="shared" si="5"/>
        <v>0</v>
      </c>
      <c r="K53" s="411">
        <f t="shared" si="5"/>
        <v>201369</v>
      </c>
      <c r="L53" s="411">
        <f t="shared" si="5"/>
        <v>196754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142489</v>
      </c>
      <c r="D55" s="414">
        <v>40412</v>
      </c>
      <c r="E55" s="414">
        <v>2394</v>
      </c>
      <c r="F55" s="414">
        <v>2712</v>
      </c>
      <c r="G55" s="414"/>
      <c r="H55" s="414">
        <v>1891</v>
      </c>
      <c r="I55" s="432"/>
      <c r="J55" s="432"/>
      <c r="K55" s="416">
        <f>SUM(C55:J55)</f>
        <v>189898</v>
      </c>
      <c r="L55" s="414">
        <v>187324</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142489</v>
      </c>
      <c r="D57" s="417">
        <f t="shared" ref="D57:K57" si="6">SUM(D55:D56)</f>
        <v>40412</v>
      </c>
      <c r="E57" s="417">
        <f t="shared" si="6"/>
        <v>2394</v>
      </c>
      <c r="F57" s="417">
        <f t="shared" si="6"/>
        <v>2712</v>
      </c>
      <c r="G57" s="417">
        <f t="shared" si="6"/>
        <v>0</v>
      </c>
      <c r="H57" s="417">
        <f t="shared" si="6"/>
        <v>1891</v>
      </c>
      <c r="I57" s="417">
        <f t="shared" si="6"/>
        <v>0</v>
      </c>
      <c r="J57" s="417">
        <f t="shared" si="6"/>
        <v>0</v>
      </c>
      <c r="K57" s="417">
        <f t="shared" si="6"/>
        <v>189898</v>
      </c>
      <c r="L57" s="411">
        <f>SUM(L55:L56)</f>
        <v>187324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33636</v>
      </c>
      <c r="D60" s="408">
        <v>11426</v>
      </c>
      <c r="E60" s="408"/>
      <c r="F60" s="408">
        <v>2037</v>
      </c>
      <c r="G60" s="408"/>
      <c r="H60" s="408">
        <v>490</v>
      </c>
      <c r="I60" s="432"/>
      <c r="J60" s="432"/>
      <c r="K60" s="416">
        <f t="shared" si="7"/>
        <v>47589</v>
      </c>
      <c r="L60" s="408">
        <v>47082</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v>449</v>
      </c>
      <c r="D62" s="408">
        <v>32</v>
      </c>
      <c r="E62" s="408"/>
      <c r="F62" s="408"/>
      <c r="G62" s="408"/>
      <c r="H62" s="408"/>
      <c r="I62" s="432"/>
      <c r="J62" s="432"/>
      <c r="K62" s="416">
        <f t="shared" si="7"/>
        <v>481</v>
      </c>
      <c r="L62" s="408">
        <v>481</v>
      </c>
      <c r="M62" s="14"/>
      <c r="N62" s="14"/>
    </row>
    <row r="63" spans="1:14" s="14" customFormat="1" x14ac:dyDescent="0.2">
      <c r="A63" s="1754" t="s">
        <v>106</v>
      </c>
      <c r="B63" s="265">
        <v>2560</v>
      </c>
      <c r="C63" s="408">
        <v>67531</v>
      </c>
      <c r="D63" s="408">
        <v>31793</v>
      </c>
      <c r="E63" s="408">
        <v>327</v>
      </c>
      <c r="F63" s="408">
        <f>135730-24829</f>
        <v>110901</v>
      </c>
      <c r="G63" s="408"/>
      <c r="H63" s="408">
        <v>950</v>
      </c>
      <c r="I63" s="432"/>
      <c r="J63" s="432"/>
      <c r="K63" s="416">
        <f t="shared" si="7"/>
        <v>211502</v>
      </c>
      <c r="L63" s="408">
        <v>206790</v>
      </c>
    </row>
    <row r="64" spans="1:14" s="14" customFormat="1" x14ac:dyDescent="0.2">
      <c r="A64" s="1761" t="s">
        <v>107</v>
      </c>
      <c r="B64" s="266">
        <v>2570</v>
      </c>
      <c r="C64" s="414"/>
      <c r="D64" s="414"/>
      <c r="E64" s="414">
        <v>17495</v>
      </c>
      <c r="F64" s="414"/>
      <c r="G64" s="414"/>
      <c r="H64" s="414"/>
      <c r="I64" s="432"/>
      <c r="J64" s="432"/>
      <c r="K64" s="416">
        <f t="shared" si="7"/>
        <v>17495</v>
      </c>
      <c r="L64" s="414">
        <v>18184</v>
      </c>
    </row>
    <row r="65" spans="1:14" s="15" customFormat="1" ht="12.75" customHeight="1" thickBot="1" x14ac:dyDescent="0.25">
      <c r="A65" s="877" t="s">
        <v>815</v>
      </c>
      <c r="B65" s="464" t="s">
        <v>36</v>
      </c>
      <c r="C65" s="411">
        <f>SUM(C59:C64)</f>
        <v>101616</v>
      </c>
      <c r="D65" s="411">
        <f t="shared" ref="D65:L65" si="8">SUM(D59:D64)</f>
        <v>43251</v>
      </c>
      <c r="E65" s="411">
        <f t="shared" si="8"/>
        <v>17822</v>
      </c>
      <c r="F65" s="411">
        <f t="shared" si="8"/>
        <v>112938</v>
      </c>
      <c r="G65" s="411">
        <f t="shared" si="8"/>
        <v>0</v>
      </c>
      <c r="H65" s="411">
        <f t="shared" si="8"/>
        <v>1440</v>
      </c>
      <c r="I65" s="411">
        <f t="shared" si="8"/>
        <v>0</v>
      </c>
      <c r="J65" s="411">
        <f t="shared" si="8"/>
        <v>0</v>
      </c>
      <c r="K65" s="411">
        <f t="shared" si="8"/>
        <v>277067</v>
      </c>
      <c r="L65" s="411">
        <f t="shared" si="8"/>
        <v>272537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v>79808</v>
      </c>
      <c r="D71" s="408">
        <v>16833</v>
      </c>
      <c r="E71" s="408">
        <v>41114</v>
      </c>
      <c r="F71" s="408">
        <v>7228</v>
      </c>
      <c r="G71" s="408"/>
      <c r="H71" s="408">
        <v>350</v>
      </c>
      <c r="I71" s="432"/>
      <c r="J71" s="432"/>
      <c r="K71" s="416">
        <f>SUM(C71:J71)</f>
        <v>145333</v>
      </c>
      <c r="L71" s="408">
        <v>140660</v>
      </c>
      <c r="M71" s="14"/>
      <c r="N71" s="14"/>
    </row>
    <row r="72" spans="1:14" s="15" customFormat="1" ht="12.75" customHeight="1" thickBot="1" x14ac:dyDescent="0.25">
      <c r="A72" s="877" t="s">
        <v>38</v>
      </c>
      <c r="B72" s="461" t="s">
        <v>37</v>
      </c>
      <c r="C72" s="411">
        <f>SUM(C67:C71)</f>
        <v>79808</v>
      </c>
      <c r="D72" s="411">
        <f t="shared" ref="D72:K72" si="9">SUM(D67:D71)</f>
        <v>16833</v>
      </c>
      <c r="E72" s="411">
        <f t="shared" si="9"/>
        <v>41114</v>
      </c>
      <c r="F72" s="411">
        <f t="shared" si="9"/>
        <v>7228</v>
      </c>
      <c r="G72" s="411">
        <f t="shared" si="9"/>
        <v>0</v>
      </c>
      <c r="H72" s="411">
        <f t="shared" si="9"/>
        <v>350</v>
      </c>
      <c r="I72" s="411">
        <f t="shared" si="9"/>
        <v>0</v>
      </c>
      <c r="J72" s="411">
        <f t="shared" si="9"/>
        <v>0</v>
      </c>
      <c r="K72" s="411">
        <f t="shared" si="9"/>
        <v>145333</v>
      </c>
      <c r="L72" s="411">
        <f>SUM(L67:L71)</f>
        <v>140660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565270</v>
      </c>
      <c r="D74" s="421">
        <f t="shared" ref="D74:K74" si="10">SUM(D42,D47,D53,D57,D65,D72,D73)</f>
        <v>164151</v>
      </c>
      <c r="E74" s="421">
        <f t="shared" si="10"/>
        <v>226321</v>
      </c>
      <c r="F74" s="421">
        <f t="shared" si="10"/>
        <v>132115</v>
      </c>
      <c r="G74" s="421">
        <f t="shared" si="10"/>
        <v>0</v>
      </c>
      <c r="H74" s="421">
        <f t="shared" si="10"/>
        <v>14035</v>
      </c>
      <c r="I74" s="421">
        <f t="shared" si="10"/>
        <v>0</v>
      </c>
      <c r="J74" s="421">
        <f t="shared" si="10"/>
        <v>0</v>
      </c>
      <c r="K74" s="421">
        <f t="shared" si="10"/>
        <v>1101892</v>
      </c>
      <c r="L74" s="421">
        <f>SUM(L42,L47,L53,L57,L65,L72,L73)</f>
        <v>1106634</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29297</v>
      </c>
      <c r="F79" s="409"/>
      <c r="G79" s="409"/>
      <c r="H79" s="408">
        <v>55528</v>
      </c>
      <c r="I79" s="503"/>
      <c r="J79" s="503"/>
      <c r="K79" s="410">
        <f t="shared" si="11"/>
        <v>84825</v>
      </c>
      <c r="L79" s="408">
        <f>29300+60000</f>
        <v>89300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288</v>
      </c>
      <c r="I83" s="503"/>
      <c r="J83" s="503"/>
      <c r="K83" s="410">
        <f t="shared" si="11"/>
        <v>288</v>
      </c>
      <c r="L83" s="408"/>
    </row>
    <row r="84" spans="1:12" ht="13.5" thickBot="1" x14ac:dyDescent="0.25">
      <c r="A84" s="877" t="s">
        <v>1850</v>
      </c>
      <c r="B84" s="529">
        <v>4100</v>
      </c>
      <c r="C84" s="409"/>
      <c r="D84" s="409"/>
      <c r="E84" s="411">
        <f>SUM(E78:E83)</f>
        <v>29297</v>
      </c>
      <c r="F84" s="409"/>
      <c r="G84" s="409"/>
      <c r="H84" s="411">
        <f>SUM(H78:H83)</f>
        <v>55816</v>
      </c>
      <c r="I84" s="503"/>
      <c r="J84" s="503"/>
      <c r="K84" s="411">
        <f>SUM(K78:K83)</f>
        <v>85113</v>
      </c>
      <c r="L84" s="411">
        <f>SUM(L78:L83)</f>
        <v>89300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101756</v>
      </c>
      <c r="I86" s="503"/>
      <c r="J86" s="503"/>
      <c r="K86" s="516">
        <f t="shared" ref="K86:K98" si="12">H86</f>
        <v>101756</v>
      </c>
      <c r="L86" s="438">
        <v>102287</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32140</v>
      </c>
      <c r="I88" s="503"/>
      <c r="J88" s="503"/>
      <c r="K88" s="516">
        <f t="shared" si="12"/>
        <v>32140</v>
      </c>
      <c r="L88" s="438">
        <v>31559</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133896</v>
      </c>
      <c r="I92" s="503"/>
      <c r="J92" s="503"/>
      <c r="K92" s="516">
        <f t="shared" si="12"/>
        <v>133896</v>
      </c>
      <c r="L92" s="1052">
        <f>SUM(L85:L91)</f>
        <v>133846</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29297</v>
      </c>
      <c r="F102" s="409"/>
      <c r="G102" s="409"/>
      <c r="H102" s="421">
        <f>SUM(H84,H92,H100,H101)</f>
        <v>189712</v>
      </c>
      <c r="I102" s="503"/>
      <c r="J102" s="503"/>
      <c r="K102" s="421">
        <f>SUM(K84,K92,K100,K101)</f>
        <v>219009</v>
      </c>
      <c r="L102" s="421">
        <f>SUM(L84,L92,L100,L101)</f>
        <v>223146</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2390180</v>
      </c>
      <c r="D114" s="411">
        <f t="shared" ref="D114:K114" si="13">SUM(D33,D74,D75,D102,D112,D113)</f>
        <v>640723</v>
      </c>
      <c r="E114" s="411">
        <f t="shared" si="13"/>
        <v>304390</v>
      </c>
      <c r="F114" s="411">
        <f t="shared" si="13"/>
        <v>265305</v>
      </c>
      <c r="G114" s="411">
        <f t="shared" si="13"/>
        <v>0</v>
      </c>
      <c r="H114" s="411">
        <f>SUM(H33,H74,H75,H102,H112,H113)</f>
        <v>210691</v>
      </c>
      <c r="I114" s="411">
        <f t="shared" si="13"/>
        <v>0</v>
      </c>
      <c r="J114" s="411">
        <f t="shared" si="13"/>
        <v>0</v>
      </c>
      <c r="K114" s="411">
        <f t="shared" si="13"/>
        <v>3811289</v>
      </c>
      <c r="L114" s="411">
        <f>SUM(L33,L74,L75,L102,L112,L113)</f>
        <v>3754726</v>
      </c>
    </row>
    <row r="115" spans="1:14" ht="23.25" thickTop="1" x14ac:dyDescent="0.2">
      <c r="A115" s="1766" t="s">
        <v>1155</v>
      </c>
      <c r="B115" s="882"/>
      <c r="C115" s="412"/>
      <c r="D115" s="412"/>
      <c r="E115" s="412"/>
      <c r="F115" s="412"/>
      <c r="G115" s="412"/>
      <c r="H115" s="412"/>
      <c r="I115" s="412"/>
      <c r="J115" s="412"/>
      <c r="K115" s="436">
        <f>'Revenues 9-14'!C275-'Expenditures 15-22'!K114</f>
        <v>422609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112323</v>
      </c>
      <c r="D124" s="408">
        <v>18682</v>
      </c>
      <c r="E124" s="408">
        <v>40001</v>
      </c>
      <c r="F124" s="408">
        <v>148807</v>
      </c>
      <c r="G124" s="408">
        <v>250000</v>
      </c>
      <c r="H124" s="408">
        <v>630</v>
      </c>
      <c r="I124" s="432"/>
      <c r="J124" s="432"/>
      <c r="K124" s="411">
        <f>SUM(C124:J124)</f>
        <v>570443</v>
      </c>
      <c r="L124" s="408">
        <v>584383</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112323</v>
      </c>
      <c r="D127" s="411">
        <f t="shared" ref="D127:L127" si="14">SUM(D122:D126)</f>
        <v>18682</v>
      </c>
      <c r="E127" s="411">
        <f t="shared" si="14"/>
        <v>40001</v>
      </c>
      <c r="F127" s="411">
        <f t="shared" si="14"/>
        <v>148807</v>
      </c>
      <c r="G127" s="411">
        <f t="shared" si="14"/>
        <v>250000</v>
      </c>
      <c r="H127" s="411">
        <f t="shared" si="14"/>
        <v>630</v>
      </c>
      <c r="I127" s="411">
        <f t="shared" si="14"/>
        <v>0</v>
      </c>
      <c r="J127" s="411">
        <f t="shared" si="14"/>
        <v>0</v>
      </c>
      <c r="K127" s="411">
        <f t="shared" si="14"/>
        <v>570443</v>
      </c>
      <c r="L127" s="411">
        <f t="shared" si="14"/>
        <v>584383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112323</v>
      </c>
      <c r="D129" s="421">
        <f t="shared" ref="D129:L129" si="15">SUM(D120,D127,D128)</f>
        <v>18682</v>
      </c>
      <c r="E129" s="421">
        <f t="shared" si="15"/>
        <v>40001</v>
      </c>
      <c r="F129" s="421">
        <f t="shared" si="15"/>
        <v>148807</v>
      </c>
      <c r="G129" s="421">
        <f t="shared" si="15"/>
        <v>250000</v>
      </c>
      <c r="H129" s="421">
        <f t="shared" si="15"/>
        <v>630</v>
      </c>
      <c r="I129" s="421">
        <f t="shared" si="15"/>
        <v>0</v>
      </c>
      <c r="J129" s="421">
        <f t="shared" si="15"/>
        <v>0</v>
      </c>
      <c r="K129" s="421">
        <f t="shared" si="15"/>
        <v>570443</v>
      </c>
      <c r="L129" s="421">
        <f t="shared" si="15"/>
        <v>584383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112323</v>
      </c>
      <c r="D150" s="411">
        <f t="shared" ref="D150:K150" si="16">SUM(D129,D130,D138,D148,D149)</f>
        <v>18682</v>
      </c>
      <c r="E150" s="411">
        <f t="shared" si="16"/>
        <v>40001</v>
      </c>
      <c r="F150" s="411">
        <f t="shared" si="16"/>
        <v>148807</v>
      </c>
      <c r="G150" s="411">
        <f t="shared" si="16"/>
        <v>250000</v>
      </c>
      <c r="H150" s="411">
        <f t="shared" si="16"/>
        <v>630</v>
      </c>
      <c r="I150" s="411">
        <f t="shared" si="16"/>
        <v>0</v>
      </c>
      <c r="J150" s="411">
        <f t="shared" si="16"/>
        <v>0</v>
      </c>
      <c r="K150" s="411">
        <f t="shared" si="16"/>
        <v>570443</v>
      </c>
      <c r="L150" s="411">
        <f>SUM(L129,L130,L138,L148,L149)</f>
        <v>584383</v>
      </c>
    </row>
    <row r="151" spans="1:14" ht="12.75" customHeight="1" thickTop="1" x14ac:dyDescent="0.2">
      <c r="A151" s="2286" t="s">
        <v>1378</v>
      </c>
      <c r="B151" s="2287"/>
      <c r="C151" s="412"/>
      <c r="D151" s="412"/>
      <c r="E151" s="412"/>
      <c r="F151" s="412"/>
      <c r="G151" s="412"/>
      <c r="H151" s="412"/>
      <c r="I151" s="412"/>
      <c r="J151" s="409"/>
      <c r="K151" s="436">
        <f>'Revenues 9-14'!D275-'Expenditures 15-22'!K150</f>
        <v>-199768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67651</v>
      </c>
      <c r="I163" s="409"/>
      <c r="J163" s="409"/>
      <c r="K163" s="410">
        <f>SUM(C163:H163)</f>
        <v>67651</v>
      </c>
      <c r="L163" s="1804">
        <v>152114</v>
      </c>
    </row>
    <row r="164" spans="1:14" ht="33.75" customHeight="1" x14ac:dyDescent="0.2">
      <c r="A164" s="1774" t="s">
        <v>290</v>
      </c>
      <c r="B164" s="532" t="s">
        <v>32</v>
      </c>
      <c r="C164" s="409"/>
      <c r="D164" s="409"/>
      <c r="E164" s="409"/>
      <c r="F164" s="409"/>
      <c r="G164" s="409"/>
      <c r="H164" s="1807">
        <v>310000</v>
      </c>
      <c r="I164" s="409"/>
      <c r="J164" s="409"/>
      <c r="K164" s="410">
        <f>SUM(C164:J164)</f>
        <v>310000</v>
      </c>
      <c r="L164" s="1807">
        <v>225536</v>
      </c>
    </row>
    <row r="165" spans="1:14" ht="13.5" customHeight="1" thickBot="1" x14ac:dyDescent="0.25">
      <c r="A165" s="1758" t="s">
        <v>865</v>
      </c>
      <c r="B165" s="533" t="s">
        <v>87</v>
      </c>
      <c r="C165" s="409"/>
      <c r="D165" s="409"/>
      <c r="E165" s="422"/>
      <c r="F165" s="409"/>
      <c r="G165" s="409"/>
      <c r="H165" s="1807">
        <f>30938+975</f>
        <v>31913</v>
      </c>
      <c r="I165" s="503"/>
      <c r="J165" s="409"/>
      <c r="K165" s="410">
        <f>SUM(C165:J165)</f>
        <v>31913</v>
      </c>
      <c r="L165" s="1807">
        <v>975</v>
      </c>
    </row>
    <row r="166" spans="1:14" ht="12.75" customHeight="1" thickTop="1" thickBot="1" x14ac:dyDescent="0.25">
      <c r="A166" s="877" t="s">
        <v>724</v>
      </c>
      <c r="B166" s="464" t="s">
        <v>571</v>
      </c>
      <c r="C166" s="409"/>
      <c r="D166" s="409"/>
      <c r="E166" s="424">
        <f>SUM(E162,E163,E164,E165)</f>
        <v>0</v>
      </c>
      <c r="F166" s="409"/>
      <c r="G166" s="409"/>
      <c r="H166" s="421">
        <f>SUM(H162,H163,H164,H165)</f>
        <v>409564</v>
      </c>
      <c r="I166" s="433"/>
      <c r="J166" s="409"/>
      <c r="K166" s="421">
        <f>SUM(K162,K163,K164,K165)</f>
        <v>409564</v>
      </c>
      <c r="L166" s="421">
        <f>SUM(L162,L163,L164,L165)</f>
        <v>378625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409564</v>
      </c>
      <c r="I168" s="433"/>
      <c r="J168" s="409"/>
      <c r="K168" s="421">
        <f>SUM(K154,K166,K167)</f>
        <v>409564</v>
      </c>
      <c r="L168" s="421">
        <f>SUM(L154,L166,L167)</f>
        <v>378625</v>
      </c>
    </row>
    <row r="169" spans="1:14" ht="23.25" thickTop="1" x14ac:dyDescent="0.2">
      <c r="A169" s="1766" t="s">
        <v>1155</v>
      </c>
      <c r="B169" s="463"/>
      <c r="C169" s="409"/>
      <c r="D169" s="409"/>
      <c r="E169" s="409"/>
      <c r="F169" s="409"/>
      <c r="G169" s="409"/>
      <c r="H169" s="412"/>
      <c r="I169" s="409"/>
      <c r="J169" s="409"/>
      <c r="K169" s="436">
        <f>'Revenues 9-14'!E275-'Expenditures 15-22'!K168</f>
        <v>-20114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80098</v>
      </c>
      <c r="D176" s="408">
        <v>38</v>
      </c>
      <c r="E176" s="408">
        <v>29276</v>
      </c>
      <c r="F176" s="408">
        <v>30434</v>
      </c>
      <c r="G176" s="408">
        <v>12189</v>
      </c>
      <c r="H176" s="408">
        <v>144</v>
      </c>
      <c r="I176" s="432"/>
      <c r="J176" s="432"/>
      <c r="K176" s="410">
        <f>SUM(C176:J176)</f>
        <v>152179</v>
      </c>
      <c r="L176" s="408">
        <v>152931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80098</v>
      </c>
      <c r="D178" s="421">
        <f t="shared" ref="D178:J178" si="17">SUM(D174,D176,D177)</f>
        <v>38</v>
      </c>
      <c r="E178" s="421">
        <f t="shared" si="17"/>
        <v>29276</v>
      </c>
      <c r="F178" s="421">
        <f t="shared" si="17"/>
        <v>30434</v>
      </c>
      <c r="G178" s="421">
        <f t="shared" si="17"/>
        <v>12189</v>
      </c>
      <c r="H178" s="421">
        <f t="shared" si="17"/>
        <v>144</v>
      </c>
      <c r="I178" s="421">
        <f t="shared" si="17"/>
        <v>0</v>
      </c>
      <c r="J178" s="421">
        <f t="shared" si="17"/>
        <v>0</v>
      </c>
      <c r="K178" s="421">
        <f>SUM(K174,K176,K177)</f>
        <v>152179</v>
      </c>
      <c r="L178" s="421">
        <f>SUM(L174, L176:L177)</f>
        <v>152931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80098</v>
      </c>
      <c r="D204" s="411">
        <f>SUM(D178,D179)</f>
        <v>38</v>
      </c>
      <c r="E204" s="411">
        <f>SUM(E178,E179,E190)</f>
        <v>29276</v>
      </c>
      <c r="F204" s="411">
        <f>SUM(F178,F179)</f>
        <v>30434</v>
      </c>
      <c r="G204" s="411">
        <f>SUM(G178,G179)</f>
        <v>12189</v>
      </c>
      <c r="H204" s="411">
        <f>SUM(H178,H179,H190,H202,H203)</f>
        <v>144</v>
      </c>
      <c r="I204" s="411">
        <f>SUM(I178,I179)</f>
        <v>0</v>
      </c>
      <c r="J204" s="411">
        <f>SUM(J178,J179)</f>
        <v>0</v>
      </c>
      <c r="K204" s="410">
        <f>SUM(K178,K179,K190,K202,K203)</f>
        <v>152179</v>
      </c>
      <c r="L204" s="411">
        <f>SUM(L178,L179,L190,L202,L203)</f>
        <v>152931</v>
      </c>
    </row>
    <row r="205" spans="1:14" ht="23.25" thickTop="1" x14ac:dyDescent="0.2">
      <c r="A205" s="1766" t="s">
        <v>1155</v>
      </c>
      <c r="B205" s="463"/>
      <c r="C205" s="412"/>
      <c r="D205" s="412"/>
      <c r="E205" s="412"/>
      <c r="F205" s="412"/>
      <c r="G205" s="412"/>
      <c r="H205" s="412"/>
      <c r="I205" s="409"/>
      <c r="J205" s="409"/>
      <c r="K205" s="436">
        <f>'Revenues 9-14'!F275-'Expenditures 15-22'!K204</f>
        <v>33528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8+13+8+67+775+8104+61+1113+3443+172+2048+5505+17+599</f>
        <v>21933</v>
      </c>
      <c r="E209" s="409"/>
      <c r="F209" s="409"/>
      <c r="G209" s="409"/>
      <c r="H209" s="409"/>
      <c r="I209" s="409"/>
      <c r="J209" s="409"/>
      <c r="K209" s="410">
        <f>D209</f>
        <v>21933</v>
      </c>
      <c r="L209" s="408">
        <v>18480</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f>6987+6554+1535+208+159+2+759+29+599+8+6+807</f>
        <v>17653</v>
      </c>
      <c r="E211" s="409"/>
      <c r="F211" s="409"/>
      <c r="G211" s="409"/>
      <c r="H211" s="409"/>
      <c r="I211" s="409"/>
      <c r="J211" s="409"/>
      <c r="K211" s="410">
        <f t="shared" si="19"/>
        <v>17653</v>
      </c>
      <c r="L211" s="408">
        <v>15529</v>
      </c>
    </row>
    <row r="212" spans="1:12" x14ac:dyDescent="0.2">
      <c r="A212" s="1754" t="s">
        <v>315</v>
      </c>
      <c r="B212" s="265" t="s">
        <v>1122</v>
      </c>
      <c r="C212" s="409"/>
      <c r="D212" s="432">
        <f>1408+1132+683+2433+99+1820+78+927+37</f>
        <v>8617</v>
      </c>
      <c r="E212" s="409"/>
      <c r="F212" s="409"/>
      <c r="G212" s="409"/>
      <c r="H212" s="409"/>
      <c r="I212" s="409"/>
      <c r="J212" s="409"/>
      <c r="K212" s="410">
        <f t="shared" si="19"/>
        <v>8617</v>
      </c>
      <c r="L212" s="408">
        <v>7344</v>
      </c>
    </row>
    <row r="213" spans="1:12" x14ac:dyDescent="0.2">
      <c r="A213" s="1754" t="s">
        <v>316</v>
      </c>
      <c r="B213" s="265">
        <v>1250</v>
      </c>
      <c r="C213" s="409"/>
      <c r="D213" s="408">
        <f>35+122+1263+295+92+950+549+84+222</f>
        <v>3612</v>
      </c>
      <c r="E213" s="409"/>
      <c r="F213" s="409"/>
      <c r="G213" s="409"/>
      <c r="H213" s="409"/>
      <c r="I213" s="409"/>
      <c r="J213" s="409"/>
      <c r="K213" s="410">
        <f t="shared" si="19"/>
        <v>3612</v>
      </c>
      <c r="L213" s="408">
        <v>3165</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f>415+220+51+32+51+26+16+150+132+190+49+92+189+31+57+52+50+80+58+7+113+26+11+175+45+313+12+14+56+13+84+10+123+13+10+80+89</f>
        <v>3135</v>
      </c>
      <c r="E217" s="409"/>
      <c r="F217" s="409"/>
      <c r="G217" s="409"/>
      <c r="H217" s="409"/>
      <c r="I217" s="409"/>
      <c r="J217" s="409"/>
      <c r="K217" s="410">
        <f t="shared" si="19"/>
        <v>3135</v>
      </c>
      <c r="L217" s="408">
        <v>3430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f>246+114</f>
        <v>360</v>
      </c>
      <c r="E220" s="409"/>
      <c r="F220" s="409"/>
      <c r="G220" s="409"/>
      <c r="H220" s="409"/>
      <c r="I220" s="409"/>
      <c r="J220" s="409"/>
      <c r="K220" s="410">
        <f t="shared" si="19"/>
        <v>360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55310</v>
      </c>
      <c r="E223" s="409"/>
      <c r="F223" s="409"/>
      <c r="G223" s="409"/>
      <c r="H223" s="409"/>
      <c r="I223" s="409"/>
      <c r="J223" s="409"/>
      <c r="K223" s="411">
        <f>SUM(K209:K222)</f>
        <v>55310</v>
      </c>
      <c r="L223" s="411">
        <f>SUM(L209:L222)</f>
        <v>47948</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620</v>
      </c>
      <c r="E226" s="409"/>
      <c r="F226" s="409"/>
      <c r="G226" s="409"/>
      <c r="H226" s="409"/>
      <c r="I226" s="409"/>
      <c r="J226" s="409"/>
      <c r="K226" s="410">
        <f t="shared" ref="K226:K231" si="20">D226</f>
        <v>620</v>
      </c>
      <c r="L226" s="408"/>
    </row>
    <row r="227" spans="1:12" x14ac:dyDescent="0.2">
      <c r="A227" s="1754" t="s">
        <v>1265</v>
      </c>
      <c r="B227" s="265">
        <v>2120</v>
      </c>
      <c r="C227" s="409"/>
      <c r="D227" s="408">
        <v>642</v>
      </c>
      <c r="E227" s="409"/>
      <c r="F227" s="409"/>
      <c r="G227" s="409"/>
      <c r="H227" s="409"/>
      <c r="I227" s="409"/>
      <c r="J227" s="409"/>
      <c r="K227" s="410">
        <f t="shared" si="20"/>
        <v>642</v>
      </c>
      <c r="L227" s="408"/>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1262</v>
      </c>
      <c r="E232" s="409"/>
      <c r="F232" s="409"/>
      <c r="G232" s="409"/>
      <c r="H232" s="409"/>
      <c r="I232" s="409"/>
      <c r="J232" s="409"/>
      <c r="K232" s="411">
        <f>SUM(K226:K231)</f>
        <v>1262</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f>150+145</f>
        <v>295</v>
      </c>
      <c r="E234" s="409"/>
      <c r="F234" s="409"/>
      <c r="G234" s="409"/>
      <c r="H234" s="409"/>
      <c r="I234" s="409"/>
      <c r="J234" s="409"/>
      <c r="K234" s="416">
        <f>D234</f>
        <v>295</v>
      </c>
      <c r="L234" s="414"/>
    </row>
    <row r="235" spans="1:12" x14ac:dyDescent="0.2">
      <c r="A235" s="1754" t="s">
        <v>956</v>
      </c>
      <c r="B235" s="265">
        <v>2220</v>
      </c>
      <c r="C235" s="409"/>
      <c r="D235" s="408">
        <f>246</f>
        <v>246</v>
      </c>
      <c r="E235" s="409"/>
      <c r="F235" s="409"/>
      <c r="G235" s="409"/>
      <c r="H235" s="409"/>
      <c r="I235" s="409"/>
      <c r="J235" s="409"/>
      <c r="K235" s="416">
        <f>D235</f>
        <v>246</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541</v>
      </c>
      <c r="E237" s="409"/>
      <c r="F237" s="409"/>
      <c r="G237" s="409"/>
      <c r="H237" s="409"/>
      <c r="I237" s="409"/>
      <c r="J237" s="409"/>
      <c r="K237" s="411">
        <f>SUM(K234:K236)</f>
        <v>541</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f>142+154+106+206+3+147+52+51+305+31+18</f>
        <v>1215</v>
      </c>
      <c r="E239" s="409"/>
      <c r="F239" s="409"/>
      <c r="G239" s="409"/>
      <c r="H239" s="409"/>
      <c r="I239" s="409"/>
      <c r="J239" s="409"/>
      <c r="K239" s="416">
        <f>D239</f>
        <v>1215</v>
      </c>
      <c r="L239" s="414">
        <v>1200</v>
      </c>
    </row>
    <row r="240" spans="1:12" x14ac:dyDescent="0.2">
      <c r="A240" s="1754" t="s">
        <v>959</v>
      </c>
      <c r="B240" s="265">
        <v>2320</v>
      </c>
      <c r="C240" s="409"/>
      <c r="D240" s="408">
        <f>26+19+1210</f>
        <v>1255</v>
      </c>
      <c r="E240" s="409"/>
      <c r="F240" s="409"/>
      <c r="G240" s="409"/>
      <c r="H240" s="409"/>
      <c r="I240" s="409"/>
      <c r="J240" s="409"/>
      <c r="K240" s="416">
        <f t="shared" ref="K240:K250" si="21">D240</f>
        <v>1255</v>
      </c>
      <c r="L240" s="408">
        <v>1200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f>1294</f>
        <v>1294</v>
      </c>
      <c r="E247" s="409"/>
      <c r="F247" s="409"/>
      <c r="G247" s="409"/>
      <c r="H247" s="409"/>
      <c r="I247" s="409"/>
      <c r="J247" s="409"/>
      <c r="K247" s="416">
        <f t="shared" si="21"/>
        <v>1294</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3764</v>
      </c>
      <c r="E251" s="409"/>
      <c r="F251" s="409"/>
      <c r="G251" s="409"/>
      <c r="H251" s="409"/>
      <c r="I251" s="409"/>
      <c r="J251" s="409"/>
      <c r="K251" s="411">
        <f>SUM(K239:K250)</f>
        <v>3764</v>
      </c>
      <c r="L251" s="411">
        <f>SUM(L239:L250)</f>
        <v>2400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5916+4597+2297</f>
        <v>12810</v>
      </c>
      <c r="E253" s="409"/>
      <c r="F253" s="409"/>
      <c r="G253" s="409"/>
      <c r="H253" s="409"/>
      <c r="I253" s="409"/>
      <c r="J253" s="409"/>
      <c r="K253" s="416">
        <f>D253</f>
        <v>12810</v>
      </c>
      <c r="L253" s="414">
        <v>12863</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12810</v>
      </c>
      <c r="E255" s="409"/>
      <c r="F255" s="409"/>
      <c r="G255" s="409"/>
      <c r="H255" s="409"/>
      <c r="I255" s="409"/>
      <c r="J255" s="409"/>
      <c r="K255" s="411">
        <f>SUM(K253:K254)</f>
        <v>12810</v>
      </c>
      <c r="L255" s="411">
        <f>SUM(L253:L254)</f>
        <v>12863</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f>2832+2184+511</f>
        <v>5527</v>
      </c>
      <c r="E258" s="409"/>
      <c r="F258" s="409"/>
      <c r="G258" s="409"/>
      <c r="H258" s="409"/>
      <c r="I258" s="409"/>
      <c r="J258" s="409"/>
      <c r="K258" s="416">
        <f t="shared" ref="K258:K263" si="22">D258</f>
        <v>5527</v>
      </c>
      <c r="L258" s="408">
        <v>5365</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7827+6298+1473</f>
        <v>15598</v>
      </c>
      <c r="E260" s="409"/>
      <c r="F260" s="409"/>
      <c r="G260" s="409"/>
      <c r="H260" s="409"/>
      <c r="I260" s="409"/>
      <c r="J260" s="409"/>
      <c r="K260" s="416">
        <f t="shared" si="22"/>
        <v>15598</v>
      </c>
      <c r="L260" s="408">
        <v>15038</v>
      </c>
    </row>
    <row r="261" spans="1:12" x14ac:dyDescent="0.2">
      <c r="A261" s="1754" t="s">
        <v>1107</v>
      </c>
      <c r="B261" s="265">
        <v>2550</v>
      </c>
      <c r="C261" s="409"/>
      <c r="D261" s="408">
        <f>425+26+46+15+12+59+111+9+2774+22+34+16+13+12+47+22+11+69+320+117+648+5+8+33+16+74+27+63+15+157+289+931+432+218+101</f>
        <v>7177</v>
      </c>
      <c r="E261" s="409"/>
      <c r="F261" s="409"/>
      <c r="G261" s="409"/>
      <c r="H261" s="409"/>
      <c r="I261" s="409"/>
      <c r="J261" s="409"/>
      <c r="K261" s="416">
        <f t="shared" si="22"/>
        <v>7177</v>
      </c>
      <c r="L261" s="408">
        <v>6100</v>
      </c>
    </row>
    <row r="262" spans="1:12" x14ac:dyDescent="0.2">
      <c r="A262" s="1754" t="s">
        <v>106</v>
      </c>
      <c r="B262" s="265">
        <v>2560</v>
      </c>
      <c r="C262" s="409"/>
      <c r="D262" s="408">
        <f>4812+3867+904</f>
        <v>9583</v>
      </c>
      <c r="E262" s="409"/>
      <c r="F262" s="409"/>
      <c r="G262" s="409"/>
      <c r="H262" s="409"/>
      <c r="I262" s="409"/>
      <c r="J262" s="409"/>
      <c r="K262" s="416">
        <f t="shared" si="22"/>
        <v>9583</v>
      </c>
      <c r="L262" s="408">
        <v>9846</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37885</v>
      </c>
      <c r="E264" s="409"/>
      <c r="F264" s="409"/>
      <c r="G264" s="409"/>
      <c r="H264" s="409"/>
      <c r="I264" s="409"/>
      <c r="J264" s="409"/>
      <c r="K264" s="411">
        <f>SUM(K257:K263)</f>
        <v>37885</v>
      </c>
      <c r="L264" s="411">
        <f>SUM(L257:L263)</f>
        <v>36349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f>1036</f>
        <v>1036</v>
      </c>
      <c r="E270" s="409"/>
      <c r="F270" s="409"/>
      <c r="G270" s="409"/>
      <c r="H270" s="409"/>
      <c r="I270" s="409"/>
      <c r="J270" s="409"/>
      <c r="K270" s="416">
        <f>D270</f>
        <v>1036</v>
      </c>
      <c r="L270" s="408">
        <v>1000</v>
      </c>
    </row>
    <row r="271" spans="1:12" ht="12.75" customHeight="1" thickBot="1" x14ac:dyDescent="0.25">
      <c r="A271" s="1778" t="s">
        <v>38</v>
      </c>
      <c r="B271" s="464" t="s">
        <v>37</v>
      </c>
      <c r="C271" s="409"/>
      <c r="D271" s="411">
        <f>SUM(D266:D270)</f>
        <v>1036</v>
      </c>
      <c r="E271" s="409"/>
      <c r="F271" s="409"/>
      <c r="G271" s="409"/>
      <c r="H271" s="409"/>
      <c r="I271" s="409"/>
      <c r="J271" s="409"/>
      <c r="K271" s="411">
        <f>SUM(K266:K270)</f>
        <v>1036</v>
      </c>
      <c r="L271" s="411">
        <f>SUM(L266:L270)</f>
        <v>1000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57298</v>
      </c>
      <c r="E273" s="409"/>
      <c r="F273" s="409"/>
      <c r="G273" s="409"/>
      <c r="H273" s="409"/>
      <c r="I273" s="409"/>
      <c r="J273" s="409"/>
      <c r="K273" s="421">
        <f>SUM(K232,K237,K251,K255,K264,K271,K272)</f>
        <v>57298</v>
      </c>
      <c r="L273" s="421">
        <f>SUM(L232,L237,L251,L255,L264,L271,L272)</f>
        <v>52612</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112608</v>
      </c>
      <c r="E288" s="409"/>
      <c r="F288" s="409"/>
      <c r="G288" s="409"/>
      <c r="H288" s="411">
        <f>H286</f>
        <v>0</v>
      </c>
      <c r="I288" s="409"/>
      <c r="J288" s="409"/>
      <c r="K288" s="411">
        <f>SUM(K223,K273,K274,K278,K286,K287)</f>
        <v>112608</v>
      </c>
      <c r="L288" s="411">
        <f>SUM(L223,L273,L274,L278,L286,L287)</f>
        <v>100560</v>
      </c>
    </row>
    <row r="289" spans="1:14" ht="23.25" thickTop="1" x14ac:dyDescent="0.2">
      <c r="A289" s="891" t="s">
        <v>1155</v>
      </c>
      <c r="B289" s="892"/>
      <c r="C289" s="409"/>
      <c r="D289" s="412"/>
      <c r="E289" s="409"/>
      <c r="F289" s="409"/>
      <c r="G289" s="409"/>
      <c r="H289" s="437"/>
      <c r="I289" s="409"/>
      <c r="J289" s="409"/>
      <c r="K289" s="436">
        <f>'Revenues 9-14'!G275-'Expenditures 15-22'!K288</f>
        <v>25168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v>23534</v>
      </c>
      <c r="E313" s="432"/>
      <c r="F313" s="432"/>
      <c r="G313" s="432"/>
      <c r="H313" s="432"/>
      <c r="I313" s="432"/>
      <c r="J313" s="432"/>
      <c r="K313" s="1051">
        <f t="shared" ref="K313:K320" si="24">SUM(C313:J313)</f>
        <v>23534</v>
      </c>
      <c r="L313" s="432">
        <v>23512</v>
      </c>
      <c r="M313" s="899"/>
      <c r="N313" s="899"/>
    </row>
    <row r="314" spans="1:14" s="18" customFormat="1" x14ac:dyDescent="0.2">
      <c r="A314" s="881" t="s">
        <v>339</v>
      </c>
      <c r="B314" s="525" t="s">
        <v>320</v>
      </c>
      <c r="C314" s="432"/>
      <c r="D314" s="432">
        <v>3220</v>
      </c>
      <c r="E314" s="432"/>
      <c r="F314" s="432"/>
      <c r="G314" s="432"/>
      <c r="H314" s="432"/>
      <c r="I314" s="432"/>
      <c r="J314" s="432"/>
      <c r="K314" s="1051">
        <f t="shared" si="24"/>
        <v>3220</v>
      </c>
      <c r="L314" s="432">
        <v>3220</v>
      </c>
      <c r="M314" s="899"/>
      <c r="N314" s="899"/>
    </row>
    <row r="315" spans="1:14" s="18" customFormat="1" x14ac:dyDescent="0.2">
      <c r="A315" s="881" t="s">
        <v>272</v>
      </c>
      <c r="B315" s="525" t="s">
        <v>321</v>
      </c>
      <c r="C315" s="432"/>
      <c r="D315" s="432">
        <v>43058</v>
      </c>
      <c r="E315" s="432"/>
      <c r="F315" s="432"/>
      <c r="G315" s="432"/>
      <c r="H315" s="432"/>
      <c r="I315" s="432"/>
      <c r="J315" s="432"/>
      <c r="K315" s="1051">
        <f t="shared" si="24"/>
        <v>43058</v>
      </c>
      <c r="L315" s="432">
        <v>40313</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f>102792</f>
        <v>102792</v>
      </c>
      <c r="E317" s="432"/>
      <c r="F317" s="432"/>
      <c r="G317" s="432"/>
      <c r="H317" s="432"/>
      <c r="I317" s="432"/>
      <c r="J317" s="432"/>
      <c r="K317" s="1051">
        <f t="shared" si="24"/>
        <v>102792</v>
      </c>
      <c r="L317" s="432">
        <v>79860</v>
      </c>
      <c r="M317" s="899"/>
      <c r="N317" s="899"/>
    </row>
    <row r="318" spans="1:14" s="18" customFormat="1" ht="22.5" x14ac:dyDescent="0.2">
      <c r="A318" s="881" t="s">
        <v>1192</v>
      </c>
      <c r="B318" s="527" t="s">
        <v>324</v>
      </c>
      <c r="C318" s="432">
        <v>27967</v>
      </c>
      <c r="D318" s="432">
        <v>5637</v>
      </c>
      <c r="E318" s="432"/>
      <c r="F318" s="432"/>
      <c r="G318" s="432"/>
      <c r="H318" s="432"/>
      <c r="I318" s="432"/>
      <c r="J318" s="432"/>
      <c r="K318" s="1051">
        <f t="shared" si="24"/>
        <v>33604</v>
      </c>
      <c r="L318" s="432">
        <f>38431+18168</f>
        <v>56599</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v>15680</v>
      </c>
      <c r="E320" s="432"/>
      <c r="F320" s="432"/>
      <c r="G320" s="432"/>
      <c r="H320" s="432"/>
      <c r="I320" s="432"/>
      <c r="J320" s="432"/>
      <c r="K320" s="1051">
        <f t="shared" si="24"/>
        <v>15680</v>
      </c>
      <c r="L320" s="432">
        <v>13681</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27967</v>
      </c>
      <c r="D323" s="1052">
        <f t="shared" ref="D323:J323" si="25">SUM(D312:D322)</f>
        <v>193921</v>
      </c>
      <c r="E323" s="1052">
        <f t="shared" si="25"/>
        <v>0</v>
      </c>
      <c r="F323" s="1052">
        <f t="shared" si="25"/>
        <v>0</v>
      </c>
      <c r="G323" s="1052">
        <f t="shared" si="25"/>
        <v>0</v>
      </c>
      <c r="H323" s="1052">
        <f t="shared" si="25"/>
        <v>0</v>
      </c>
      <c r="I323" s="1052">
        <f t="shared" si="25"/>
        <v>0</v>
      </c>
      <c r="J323" s="1052">
        <f t="shared" si="25"/>
        <v>0</v>
      </c>
      <c r="K323" s="1052">
        <f>SUM(K312:K322)</f>
        <v>221888</v>
      </c>
      <c r="L323" s="1052">
        <f>SUM(L312:L322)</f>
        <v>217185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27967</v>
      </c>
      <c r="D331" s="1052">
        <f t="shared" ref="D331:J331" si="26">SUM(D323)</f>
        <v>193921</v>
      </c>
      <c r="E331" s="1052">
        <f t="shared" si="26"/>
        <v>0</v>
      </c>
      <c r="F331" s="1052">
        <f t="shared" si="26"/>
        <v>0</v>
      </c>
      <c r="G331" s="1052">
        <f t="shared" si="26"/>
        <v>0</v>
      </c>
      <c r="H331" s="1052">
        <f>SUM(H323,H329)</f>
        <v>0</v>
      </c>
      <c r="I331" s="1052">
        <f t="shared" si="26"/>
        <v>0</v>
      </c>
      <c r="J331" s="1052">
        <f t="shared" si="26"/>
        <v>0</v>
      </c>
      <c r="K331" s="1052">
        <f>SUM(K323,K329)</f>
        <v>221888</v>
      </c>
      <c r="L331" s="421">
        <f>SUM(L323,L329,L330)</f>
        <v>217185</v>
      </c>
    </row>
    <row r="332" spans="1:14" ht="12.75" customHeight="1" thickTop="1" x14ac:dyDescent="0.2">
      <c r="A332" s="2286" t="s">
        <v>1155</v>
      </c>
      <c r="B332" s="2287"/>
      <c r="C332" s="409"/>
      <c r="D332" s="409"/>
      <c r="E332" s="409"/>
      <c r="F332" s="409"/>
      <c r="G332" s="409"/>
      <c r="H332" s="409"/>
      <c r="I332" s="409"/>
      <c r="J332" s="409"/>
      <c r="K332" s="1055">
        <f>'Revenues 9-14'!J275-'Expenditures 15-22'!K331</f>
        <v>-79465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5250</v>
      </c>
      <c r="F338" s="408"/>
      <c r="G338" s="408"/>
      <c r="H338" s="408"/>
      <c r="I338" s="432"/>
      <c r="J338" s="432"/>
      <c r="K338" s="410">
        <f>SUM(C338:J338)</f>
        <v>5250</v>
      </c>
      <c r="L338" s="408">
        <v>5250</v>
      </c>
    </row>
    <row r="339" spans="1:14" ht="12.75" customHeight="1" thickBot="1" x14ac:dyDescent="0.25">
      <c r="A339" s="877" t="s">
        <v>815</v>
      </c>
      <c r="B339" s="464" t="s">
        <v>36</v>
      </c>
      <c r="C339" s="411">
        <f>SUM(C337:C338)</f>
        <v>0</v>
      </c>
      <c r="D339" s="411">
        <f t="shared" ref="D339:L339" si="27">SUM(D337:D338)</f>
        <v>0</v>
      </c>
      <c r="E339" s="411">
        <f t="shared" si="27"/>
        <v>5250</v>
      </c>
      <c r="F339" s="411">
        <f t="shared" si="27"/>
        <v>0</v>
      </c>
      <c r="G339" s="411">
        <f t="shared" si="27"/>
        <v>0</v>
      </c>
      <c r="H339" s="411">
        <f t="shared" si="27"/>
        <v>0</v>
      </c>
      <c r="I339" s="411">
        <f t="shared" si="27"/>
        <v>0</v>
      </c>
      <c r="J339" s="411">
        <f t="shared" si="27"/>
        <v>0</v>
      </c>
      <c r="K339" s="411">
        <f t="shared" si="27"/>
        <v>5250</v>
      </c>
      <c r="L339" s="411">
        <f t="shared" si="27"/>
        <v>5250</v>
      </c>
    </row>
    <row r="340" spans="1:14" ht="12.75" customHeight="1" thickTop="1" x14ac:dyDescent="0.2">
      <c r="A340" s="1762" t="s">
        <v>1134</v>
      </c>
      <c r="B340" s="518" t="s">
        <v>654</v>
      </c>
      <c r="C340" s="414"/>
      <c r="D340" s="414"/>
      <c r="E340" s="414"/>
      <c r="F340" s="414"/>
      <c r="G340" s="414"/>
      <c r="H340" s="414">
        <v>21679</v>
      </c>
      <c r="I340" s="431"/>
      <c r="J340" s="431"/>
      <c r="K340" s="410">
        <f>SUM(C340:J340)</f>
        <v>21679</v>
      </c>
      <c r="L340" s="414"/>
    </row>
    <row r="341" spans="1:14" ht="12.75" customHeight="1" thickBot="1" x14ac:dyDescent="0.25">
      <c r="A341" s="877" t="s">
        <v>709</v>
      </c>
      <c r="B341" s="461" t="s">
        <v>649</v>
      </c>
      <c r="C341" s="411">
        <f>SUM(C339:C340)</f>
        <v>0</v>
      </c>
      <c r="D341" s="411">
        <f t="shared" ref="D341:L341" si="28">SUM(D339:D340)</f>
        <v>0</v>
      </c>
      <c r="E341" s="411">
        <f t="shared" si="28"/>
        <v>5250</v>
      </c>
      <c r="F341" s="411">
        <f t="shared" si="28"/>
        <v>0</v>
      </c>
      <c r="G341" s="411">
        <f t="shared" si="28"/>
        <v>0</v>
      </c>
      <c r="H341" s="411">
        <f t="shared" si="28"/>
        <v>21679</v>
      </c>
      <c r="I341" s="411">
        <f t="shared" si="28"/>
        <v>0</v>
      </c>
      <c r="J341" s="411">
        <f t="shared" si="28"/>
        <v>0</v>
      </c>
      <c r="K341" s="411">
        <f t="shared" si="28"/>
        <v>26929</v>
      </c>
      <c r="L341" s="411">
        <f t="shared" si="28"/>
        <v>5250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5250</v>
      </c>
      <c r="F354" s="411">
        <f t="shared" si="29"/>
        <v>0</v>
      </c>
      <c r="G354" s="411">
        <f t="shared" si="29"/>
        <v>0</v>
      </c>
      <c r="H354" s="411">
        <f t="shared" si="29"/>
        <v>21679</v>
      </c>
      <c r="I354" s="411">
        <f t="shared" si="29"/>
        <v>0</v>
      </c>
      <c r="J354" s="411">
        <f t="shared" si="29"/>
        <v>0</v>
      </c>
      <c r="K354" s="411">
        <f t="shared" si="29"/>
        <v>26929</v>
      </c>
      <c r="L354" s="411">
        <f>SUM(L341,L344,L352,L353)</f>
        <v>5250</v>
      </c>
    </row>
    <row r="355" spans="1:14" ht="23.25" thickTop="1" x14ac:dyDescent="0.2">
      <c r="A355" s="1793" t="s">
        <v>1155</v>
      </c>
      <c r="B355" s="465"/>
      <c r="C355" s="428"/>
      <c r="D355" s="428"/>
      <c r="E355" s="415"/>
      <c r="F355" s="415"/>
      <c r="G355" s="415"/>
      <c r="H355" s="415"/>
      <c r="I355" s="415"/>
      <c r="J355" s="413"/>
      <c r="K355" s="410">
        <f>'Revenues 9-14'!K275-'Expenditures 15-22'!K354</f>
        <v>-1290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5" sqref="A5: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2023951</v>
      </c>
      <c r="C4" s="508">
        <v>43880</v>
      </c>
      <c r="D4" s="557">
        <f>B4-C4</f>
        <v>1980071</v>
      </c>
      <c r="E4" s="508">
        <v>2128290</v>
      </c>
      <c r="F4" s="557">
        <f>E4-C4</f>
        <v>2084410</v>
      </c>
    </row>
    <row r="5" spans="1:6" ht="13.7" customHeight="1" x14ac:dyDescent="0.2">
      <c r="A5" s="541" t="s">
        <v>1016</v>
      </c>
      <c r="B5" s="556">
        <f>'Revenues 9-14'!D5</f>
        <v>356721</v>
      </c>
      <c r="C5" s="508">
        <v>7734</v>
      </c>
      <c r="D5" s="557">
        <f t="shared" ref="D5:D18" si="0">B5-C5</f>
        <v>348987</v>
      </c>
      <c r="E5" s="508">
        <v>375841</v>
      </c>
      <c r="F5" s="557">
        <f>E5-C5</f>
        <v>368107</v>
      </c>
    </row>
    <row r="6" spans="1:6" ht="13.7" customHeight="1" x14ac:dyDescent="0.2">
      <c r="A6" s="541" t="s">
        <v>472</v>
      </c>
      <c r="B6" s="556">
        <f>'Revenues 9-14'!E5</f>
        <v>388929</v>
      </c>
      <c r="C6" s="508">
        <v>8018</v>
      </c>
      <c r="D6" s="557">
        <f t="shared" si="0"/>
        <v>380911</v>
      </c>
      <c r="E6" s="508">
        <v>372228</v>
      </c>
      <c r="F6" s="557">
        <f t="shared" ref="F6:F18" si="1">E6-C6</f>
        <v>364210</v>
      </c>
    </row>
    <row r="7" spans="1:6" ht="13.7" customHeight="1" x14ac:dyDescent="0.2">
      <c r="A7" s="541" t="s">
        <v>161</v>
      </c>
      <c r="B7" s="556">
        <f>'Revenues 9-14'!F5</f>
        <v>101198</v>
      </c>
      <c r="C7" s="508">
        <v>2194</v>
      </c>
      <c r="D7" s="557">
        <f t="shared" si="0"/>
        <v>99004</v>
      </c>
      <c r="E7" s="508">
        <v>106622</v>
      </c>
      <c r="F7" s="557">
        <f t="shared" si="1"/>
        <v>104428</v>
      </c>
    </row>
    <row r="8" spans="1:6" ht="13.7" customHeight="1" x14ac:dyDescent="0.2">
      <c r="A8" s="541" t="s">
        <v>1380</v>
      </c>
      <c r="B8" s="556">
        <f>'Revenues 9-14'!G5</f>
        <v>53870</v>
      </c>
      <c r="C8" s="508">
        <v>1175</v>
      </c>
      <c r="D8" s="557">
        <f t="shared" si="0"/>
        <v>52695</v>
      </c>
      <c r="E8" s="508">
        <v>55097</v>
      </c>
      <c r="F8" s="557">
        <f t="shared" si="1"/>
        <v>53922</v>
      </c>
    </row>
    <row r="9" spans="1:6" ht="13.7" customHeight="1" x14ac:dyDescent="0.2">
      <c r="A9" s="541" t="s">
        <v>469</v>
      </c>
      <c r="B9" s="556">
        <f>'Revenues 9-14'!H5</f>
        <v>0</v>
      </c>
      <c r="C9" s="508">
        <v>0</v>
      </c>
      <c r="D9" s="557">
        <f t="shared" si="0"/>
        <v>0</v>
      </c>
      <c r="E9" s="508"/>
      <c r="F9" s="557">
        <f t="shared" si="1"/>
        <v>0</v>
      </c>
    </row>
    <row r="10" spans="1:6" ht="13.7" customHeight="1" x14ac:dyDescent="0.2">
      <c r="A10" s="541" t="s">
        <v>468</v>
      </c>
      <c r="B10" s="556">
        <f>'Revenues 9-14'!I5</f>
        <v>25299</v>
      </c>
      <c r="C10" s="508">
        <v>549</v>
      </c>
      <c r="D10" s="557">
        <f t="shared" si="0"/>
        <v>24750</v>
      </c>
      <c r="E10" s="508">
        <v>26655</v>
      </c>
      <c r="F10" s="557">
        <f t="shared" si="1"/>
        <v>26106</v>
      </c>
    </row>
    <row r="11" spans="1:6" x14ac:dyDescent="0.2">
      <c r="A11" s="541" t="s">
        <v>470</v>
      </c>
      <c r="B11" s="556">
        <f>'Revenues 9-14'!J5</f>
        <v>141745</v>
      </c>
      <c r="C11" s="508">
        <v>3185</v>
      </c>
      <c r="D11" s="557">
        <f t="shared" si="0"/>
        <v>138560</v>
      </c>
      <c r="E11" s="508">
        <v>149263</v>
      </c>
      <c r="F11" s="557">
        <f t="shared" si="1"/>
        <v>146078</v>
      </c>
    </row>
    <row r="12" spans="1:6" ht="13.7" customHeight="1" x14ac:dyDescent="0.2">
      <c r="A12" s="541" t="s">
        <v>163</v>
      </c>
      <c r="B12" s="556">
        <f>'Revenues 9-14'!K5</f>
        <v>25299</v>
      </c>
      <c r="C12" s="508">
        <v>549</v>
      </c>
      <c r="D12" s="557">
        <f t="shared" si="0"/>
        <v>24750</v>
      </c>
      <c r="E12" s="508">
        <v>26655</v>
      </c>
      <c r="F12" s="557">
        <f t="shared" si="1"/>
        <v>26106</v>
      </c>
    </row>
    <row r="13" spans="1:6" ht="13.7" customHeight="1" x14ac:dyDescent="0.2">
      <c r="A13" s="541" t="s">
        <v>1090</v>
      </c>
      <c r="B13" s="556">
        <f>SUM('Revenues 9-14'!C6:D6)</f>
        <v>25299</v>
      </c>
      <c r="C13" s="508">
        <v>549</v>
      </c>
      <c r="D13" s="557">
        <f t="shared" si="0"/>
        <v>24750</v>
      </c>
      <c r="E13" s="508">
        <v>26655</v>
      </c>
      <c r="F13" s="557">
        <f t="shared" si="1"/>
        <v>26106</v>
      </c>
    </row>
    <row r="14" spans="1:6" ht="13.7" customHeight="1" x14ac:dyDescent="0.2">
      <c r="A14" s="541" t="s">
        <v>471</v>
      </c>
      <c r="B14" s="556">
        <f>SUM('Revenues 9-14'!C7:D7,'Revenues 9-14'!F7:H7)</f>
        <v>20240</v>
      </c>
      <c r="C14" s="508">
        <v>439</v>
      </c>
      <c r="D14" s="557">
        <f t="shared" si="0"/>
        <v>19801</v>
      </c>
      <c r="E14" s="508">
        <v>21323</v>
      </c>
      <c r="F14" s="557">
        <f t="shared" si="1"/>
        <v>20884</v>
      </c>
    </row>
    <row r="15" spans="1:6" ht="13.7" customHeight="1" x14ac:dyDescent="0.2">
      <c r="A15" s="541" t="s">
        <v>1354</v>
      </c>
      <c r="B15" s="556">
        <f>'Revenues 9-14'!E9</f>
        <v>0</v>
      </c>
      <c r="C15" s="508">
        <v>0</v>
      </c>
      <c r="D15" s="557">
        <f t="shared" si="0"/>
        <v>0</v>
      </c>
      <c r="E15" s="508"/>
      <c r="F15" s="557">
        <f t="shared" si="1"/>
        <v>0</v>
      </c>
    </row>
    <row r="16" spans="1:6" ht="13.7" customHeight="1" x14ac:dyDescent="0.2">
      <c r="A16" s="541" t="s">
        <v>1355</v>
      </c>
      <c r="B16" s="556">
        <f>'Revenues 9-14'!G8</f>
        <v>83297</v>
      </c>
      <c r="C16" s="508">
        <v>1817</v>
      </c>
      <c r="D16" s="557">
        <f t="shared" si="0"/>
        <v>81480</v>
      </c>
      <c r="E16" s="508">
        <v>85148</v>
      </c>
      <c r="F16" s="557">
        <f t="shared" si="1"/>
        <v>83331</v>
      </c>
    </row>
    <row r="17" spans="1:6" ht="13.7" customHeight="1" x14ac:dyDescent="0.2">
      <c r="A17" s="541" t="s">
        <v>1356</v>
      </c>
      <c r="B17" s="556">
        <f>'Revenues 9-14'!C10</f>
        <v>0</v>
      </c>
      <c r="C17" s="508">
        <v>0</v>
      </c>
      <c r="D17" s="557">
        <f t="shared" si="0"/>
        <v>0</v>
      </c>
      <c r="E17" s="508"/>
      <c r="F17" s="557">
        <f t="shared" si="1"/>
        <v>0</v>
      </c>
    </row>
    <row r="18" spans="1:6" ht="13.7" customHeight="1" x14ac:dyDescent="0.2">
      <c r="A18" s="541" t="s">
        <v>861</v>
      </c>
      <c r="B18" s="556">
        <f>SUM('Revenues 9-14'!C11:K11)</f>
        <v>0</v>
      </c>
      <c r="C18" s="508">
        <v>0</v>
      </c>
      <c r="D18" s="557">
        <f t="shared" si="0"/>
        <v>0</v>
      </c>
      <c r="E18" s="508"/>
      <c r="F18" s="557">
        <f t="shared" si="1"/>
        <v>0</v>
      </c>
    </row>
    <row r="19" spans="1:6" ht="13.7" customHeight="1" thickBot="1" x14ac:dyDescent="0.25">
      <c r="A19" s="542" t="s">
        <v>1357</v>
      </c>
      <c r="B19" s="558">
        <f>SUM(B4:B18)</f>
        <v>3245848</v>
      </c>
      <c r="C19" s="558">
        <f>SUM(C4:C18)</f>
        <v>70089</v>
      </c>
      <c r="D19" s="558">
        <f>SUM(D4:D18)</f>
        <v>3175759</v>
      </c>
      <c r="E19" s="558">
        <f>SUM(E4:E18)</f>
        <v>3373777</v>
      </c>
      <c r="F19" s="558">
        <f>SUM(F4:F18)</f>
        <v>3303688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5" sqref="A5:E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1873</v>
      </c>
      <c r="B2" s="2334"/>
      <c r="C2" s="1570" t="s">
        <v>1989</v>
      </c>
      <c r="D2" s="1570" t="s">
        <v>1990</v>
      </c>
      <c r="E2" s="1570" t="s">
        <v>1991</v>
      </c>
      <c r="F2" s="1570" t="s">
        <v>1992</v>
      </c>
    </row>
    <row r="3" spans="1:7" ht="23.25" customHeight="1" x14ac:dyDescent="0.2">
      <c r="A3" s="2339" t="s">
        <v>1304</v>
      </c>
      <c r="B3" s="2340"/>
      <c r="C3" s="2326"/>
      <c r="D3" s="2327"/>
      <c r="E3" s="2327"/>
      <c r="F3" s="2328"/>
    </row>
    <row r="4" spans="1:7" ht="12.75" customHeight="1" thickBot="1" x14ac:dyDescent="0.25">
      <c r="A4" s="2322" t="s">
        <v>715</v>
      </c>
      <c r="B4" s="2335"/>
      <c r="C4" s="917"/>
      <c r="D4" s="917"/>
      <c r="E4" s="917"/>
      <c r="F4" s="1545">
        <f>SUM(C4+D4)-E4</f>
        <v>0</v>
      </c>
    </row>
    <row r="5" spans="1:7" ht="13.5" thickTop="1" x14ac:dyDescent="0.2">
      <c r="A5" s="2336" t="s">
        <v>1300</v>
      </c>
      <c r="B5" s="2321"/>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c r="D17" s="508"/>
      <c r="E17" s="1546"/>
      <c r="F17" s="1545">
        <f>SUM(C17+D17)-E17</f>
        <v>0</v>
      </c>
    </row>
    <row r="18" spans="1:11" ht="12.75" customHeight="1" thickTop="1" thickBot="1" x14ac:dyDescent="0.25">
      <c r="A18" s="2347" t="s">
        <v>7</v>
      </c>
      <c r="B18" s="2348"/>
      <c r="C18" s="1546"/>
      <c r="D18" s="508"/>
      <c r="E18" s="1546"/>
      <c r="F18" s="1545">
        <f>SUM(C18+D18)-E18</f>
        <v>0</v>
      </c>
    </row>
    <row r="19" spans="1:11" ht="12.75" customHeight="1" thickTop="1" thickBot="1" x14ac:dyDescent="0.25">
      <c r="A19" s="2347" t="s">
        <v>447</v>
      </c>
      <c r="B19" s="2348"/>
      <c r="C19" s="1546"/>
      <c r="D19" s="508"/>
      <c r="E19" s="1546"/>
      <c r="F19" s="1545">
        <f>SUM(C19+D19)-E19</f>
        <v>0</v>
      </c>
    </row>
    <row r="20" spans="1:11" ht="12.75" customHeight="1" thickTop="1" thickBot="1" x14ac:dyDescent="0.25">
      <c r="A20" s="2349" t="s">
        <v>516</v>
      </c>
      <c r="B20" s="2350"/>
      <c r="C20" s="1546"/>
      <c r="D20" s="508"/>
      <c r="E20" s="1546"/>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c r="D23" s="917"/>
      <c r="E23" s="917"/>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c r="D25" s="917"/>
      <c r="E25" s="917"/>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c r="D27" s="508"/>
      <c r="E27" s="508"/>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2117</v>
      </c>
      <c r="B31" s="650">
        <v>39151</v>
      </c>
      <c r="C31" s="1092">
        <v>5295000</v>
      </c>
      <c r="D31" s="1551">
        <v>1</v>
      </c>
      <c r="E31" s="1092">
        <v>1945000</v>
      </c>
      <c r="F31" s="1092"/>
      <c r="G31" s="1092">
        <v>-1690000</v>
      </c>
      <c r="H31" s="1092">
        <v>255000</v>
      </c>
      <c r="I31" s="1093">
        <f>((E31+F31)-H31)+G31</f>
        <v>0</v>
      </c>
      <c r="J31" s="1092">
        <v>0</v>
      </c>
      <c r="K31" s="117"/>
    </row>
    <row r="32" spans="1:11" ht="12" customHeight="1" x14ac:dyDescent="0.2">
      <c r="A32" s="1094" t="s">
        <v>2116</v>
      </c>
      <c r="B32" s="650">
        <v>42355</v>
      </c>
      <c r="C32" s="1092">
        <v>1630000</v>
      </c>
      <c r="D32" s="1551">
        <v>3</v>
      </c>
      <c r="E32" s="1092">
        <v>1630000</v>
      </c>
      <c r="F32" s="1092"/>
      <c r="G32" s="1092"/>
      <c r="H32" s="1092">
        <v>20000</v>
      </c>
      <c r="I32" s="1093">
        <f>((E32+F32)-H32)+G32</f>
        <v>1610000</v>
      </c>
      <c r="J32" s="1092">
        <v>1521198</v>
      </c>
      <c r="K32" s="117"/>
    </row>
    <row r="33" spans="1:11" ht="12" customHeight="1" x14ac:dyDescent="0.2">
      <c r="A33" s="1094" t="s">
        <v>2118</v>
      </c>
      <c r="B33" s="650">
        <v>42670</v>
      </c>
      <c r="C33" s="1092">
        <v>1775000</v>
      </c>
      <c r="D33" s="1551">
        <v>3</v>
      </c>
      <c r="E33" s="1092"/>
      <c r="F33" s="1092">
        <v>1775000</v>
      </c>
      <c r="G33" s="1092"/>
      <c r="H33" s="1092">
        <v>35000</v>
      </c>
      <c r="I33" s="1093">
        <f t="shared" ref="I33:I48" si="1">((E33+F33)-H33)+G33</f>
        <v>1740000</v>
      </c>
      <c r="J33" s="1092">
        <v>1740000</v>
      </c>
      <c r="K33" s="117"/>
    </row>
    <row r="34" spans="1:11" ht="12" customHeight="1" x14ac:dyDescent="0.2">
      <c r="A34" s="1094" t="s">
        <v>2119</v>
      </c>
      <c r="B34" s="650">
        <v>42915</v>
      </c>
      <c r="C34" s="1092">
        <v>495000</v>
      </c>
      <c r="D34" s="1551">
        <v>4</v>
      </c>
      <c r="E34" s="1092"/>
      <c r="F34" s="1092">
        <v>495000</v>
      </c>
      <c r="G34" s="1092"/>
      <c r="H34" s="1092"/>
      <c r="I34" s="1093">
        <f t="shared" si="1"/>
        <v>495000</v>
      </c>
      <c r="J34" s="1092">
        <v>495000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9195000</v>
      </c>
      <c r="D49" s="1550"/>
      <c r="E49" s="1093">
        <f t="shared" ref="E49:J49" si="2">SUM(E31:E48)</f>
        <v>3575000</v>
      </c>
      <c r="F49" s="1093">
        <f t="shared" si="2"/>
        <v>2270000</v>
      </c>
      <c r="G49" s="1093">
        <f t="shared" si="2"/>
        <v>-1690000</v>
      </c>
      <c r="H49" s="1093">
        <f t="shared" si="2"/>
        <v>310000</v>
      </c>
      <c r="I49" s="1093">
        <f t="shared" si="2"/>
        <v>3845000</v>
      </c>
      <c r="J49" s="1093">
        <f t="shared" si="2"/>
        <v>3756198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5" sqref="A5:E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1874</v>
      </c>
      <c r="B2" s="2359"/>
      <c r="C2" s="2359"/>
      <c r="D2" s="2359"/>
      <c r="E2" s="2360"/>
      <c r="F2" s="1826" t="s">
        <v>1055</v>
      </c>
      <c r="G2" s="1827" t="s">
        <v>100</v>
      </c>
      <c r="H2" s="1827" t="s">
        <v>471</v>
      </c>
      <c r="I2" s="1827" t="s">
        <v>1354</v>
      </c>
      <c r="J2" s="1827" t="s">
        <v>1000</v>
      </c>
      <c r="K2" s="1827" t="s">
        <v>144</v>
      </c>
    </row>
    <row r="3" spans="1:11" x14ac:dyDescent="0.2">
      <c r="A3" s="2361" t="s">
        <v>1997</v>
      </c>
      <c r="B3" s="2362"/>
      <c r="C3" s="2362"/>
      <c r="D3" s="2362"/>
      <c r="E3" s="2363"/>
      <c r="F3" s="254"/>
      <c r="G3" s="559"/>
      <c r="H3" s="559"/>
      <c r="I3" s="559"/>
      <c r="J3" s="1205"/>
      <c r="K3" s="1205"/>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20240</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3000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4017</v>
      </c>
    </row>
    <row r="10" spans="1:11" ht="12" customHeight="1" x14ac:dyDescent="0.2">
      <c r="A10" s="2378" t="s">
        <v>1840</v>
      </c>
      <c r="B10" s="2355"/>
      <c r="C10" s="2355"/>
      <c r="D10" s="2355"/>
      <c r="E10" s="2379"/>
      <c r="F10" s="1271" t="s">
        <v>1008</v>
      </c>
      <c r="G10" s="564"/>
      <c r="H10" s="1272"/>
      <c r="I10" s="559"/>
      <c r="J10" s="1205"/>
      <c r="K10" s="1205"/>
    </row>
    <row r="11" spans="1:11" x14ac:dyDescent="0.2">
      <c r="A11" s="2375" t="s">
        <v>166</v>
      </c>
      <c r="B11" s="2376"/>
      <c r="C11" s="2376"/>
      <c r="D11" s="2376"/>
      <c r="E11" s="237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20240</v>
      </c>
      <c r="I12" s="560">
        <f>SUM(I5:I11)</f>
        <v>0</v>
      </c>
      <c r="J12" s="560">
        <f>SUM(J5:J11)</f>
        <v>0</v>
      </c>
      <c r="K12" s="560">
        <f>SUM(K5:K11)</f>
        <v>7017</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6" t="s">
        <v>998</v>
      </c>
      <c r="G14" s="564"/>
      <c r="H14" s="559">
        <v>20240</v>
      </c>
      <c r="I14" s="565"/>
      <c r="J14" s="1173"/>
      <c r="K14" s="1205">
        <v>7017</v>
      </c>
    </row>
    <row r="15" spans="1:11" x14ac:dyDescent="0.2">
      <c r="A15" s="2376" t="s">
        <v>5</v>
      </c>
      <c r="B15" s="2376"/>
      <c r="C15" s="2376"/>
      <c r="D15" s="2376"/>
      <c r="E15" s="2377"/>
      <c r="F15" s="256" t="s">
        <v>999</v>
      </c>
      <c r="G15" s="565"/>
      <c r="H15" s="559"/>
      <c r="I15" s="559"/>
      <c r="J15" s="1205"/>
      <c r="K15" s="1205"/>
    </row>
    <row r="16" spans="1:11" ht="12.75" customHeight="1" x14ac:dyDescent="0.2">
      <c r="A16" s="2376" t="s">
        <v>336</v>
      </c>
      <c r="B16" s="2376"/>
      <c r="C16" s="2376"/>
      <c r="D16" s="2376"/>
      <c r="E16" s="237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6" t="s">
        <v>1085</v>
      </c>
      <c r="G18" s="564"/>
      <c r="H18" s="564"/>
      <c r="I18" s="564"/>
      <c r="J18" s="1205"/>
      <c r="K18" s="1191"/>
    </row>
    <row r="19" spans="1:11" ht="25.5" customHeight="1" x14ac:dyDescent="0.2">
      <c r="A19" s="2386" t="s">
        <v>1999</v>
      </c>
      <c r="B19" s="2386"/>
      <c r="C19" s="2386"/>
      <c r="D19" s="2386"/>
      <c r="E19" s="2387"/>
      <c r="F19" s="256" t="s">
        <v>1086</v>
      </c>
      <c r="G19" s="564"/>
      <c r="H19" s="564"/>
      <c r="I19" s="564"/>
      <c r="J19" s="1205"/>
      <c r="K19" s="1191"/>
    </row>
    <row r="20" spans="1:11" ht="12.75" customHeight="1" x14ac:dyDescent="0.2">
      <c r="A20" s="2388" t="s">
        <v>1839</v>
      </c>
      <c r="B20" s="2389"/>
      <c r="C20" s="2389"/>
      <c r="D20" s="2389"/>
      <c r="E20" s="239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1841</v>
      </c>
      <c r="B22" s="2355"/>
      <c r="C22" s="2355"/>
      <c r="D22" s="2355"/>
      <c r="E22" s="238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20240</v>
      </c>
      <c r="I23" s="560">
        <f>SUM(I14:I16,I21,I22)</f>
        <v>0</v>
      </c>
      <c r="J23" s="560">
        <f>SUM(J14:J16,J21,J22)</f>
        <v>0</v>
      </c>
      <c r="K23" s="560">
        <f>SUM(K14:K16,K21,K22)</f>
        <v>7017</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1838</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5" sqref="A5:E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160300</v>
      </c>
      <c r="D5" s="634"/>
      <c r="E5" s="634"/>
      <c r="F5" s="1057">
        <f>(C5+D5)-E5</f>
        <v>160300</v>
      </c>
      <c r="G5" s="630"/>
      <c r="H5" s="636"/>
      <c r="I5" s="636"/>
      <c r="J5" s="636"/>
      <c r="K5" s="641"/>
      <c r="L5" s="1056">
        <f>F5-K5</f>
        <v>160300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7092799</v>
      </c>
      <c r="D8" s="635">
        <v>5440</v>
      </c>
      <c r="E8" s="635"/>
      <c r="F8" s="1057">
        <f>(C8+D8)-E8</f>
        <v>7098239</v>
      </c>
      <c r="G8" s="631">
        <v>50</v>
      </c>
      <c r="H8" s="571">
        <v>3269712</v>
      </c>
      <c r="I8" s="571">
        <v>175115</v>
      </c>
      <c r="J8" s="571"/>
      <c r="K8" s="1056">
        <f>(H8+I8)-J8</f>
        <v>3444827</v>
      </c>
      <c r="L8" s="1056">
        <f>F8-K8</f>
        <v>3653412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76673</v>
      </c>
      <c r="D10" s="1058"/>
      <c r="E10" s="1058"/>
      <c r="F10" s="1059">
        <f>(C10+D10)-E10</f>
        <v>76673</v>
      </c>
      <c r="G10" s="631">
        <v>20</v>
      </c>
      <c r="H10" s="1060">
        <v>61217</v>
      </c>
      <c r="I10" s="1060">
        <v>3664</v>
      </c>
      <c r="J10" s="1060"/>
      <c r="K10" s="1056">
        <f>(H10+I10)-J10</f>
        <v>64881</v>
      </c>
      <c r="L10" s="1056">
        <f>F10-K10</f>
        <v>11792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f>431115+26938</f>
        <v>458053</v>
      </c>
      <c r="D12" s="635"/>
      <c r="E12" s="635"/>
      <c r="F12" s="1057">
        <f>(C12+D12)-E12</f>
        <v>458053</v>
      </c>
      <c r="G12" s="631">
        <v>10</v>
      </c>
      <c r="H12" s="571">
        <f>203340+18136</f>
        <v>221476</v>
      </c>
      <c r="I12" s="571">
        <f>34740+2019</f>
        <v>36759</v>
      </c>
      <c r="J12" s="571"/>
      <c r="K12" s="1056">
        <f>(H12+I12)-J12</f>
        <v>258235</v>
      </c>
      <c r="L12" s="1056">
        <f>F12-K12</f>
        <v>199818</v>
      </c>
    </row>
    <row r="13" spans="1:14" ht="14.25" thickTop="1" thickBot="1" x14ac:dyDescent="0.25">
      <c r="A13" s="646" t="s">
        <v>1312</v>
      </c>
      <c r="B13" s="284">
        <v>252</v>
      </c>
      <c r="C13" s="635">
        <v>1066360</v>
      </c>
      <c r="D13" s="635">
        <v>10129</v>
      </c>
      <c r="E13" s="635"/>
      <c r="F13" s="1057">
        <f>(C13+D13)-E13</f>
        <v>1076489</v>
      </c>
      <c r="G13" s="631">
        <v>5</v>
      </c>
      <c r="H13" s="571">
        <v>933826</v>
      </c>
      <c r="I13" s="571">
        <v>51180</v>
      </c>
      <c r="J13" s="571"/>
      <c r="K13" s="1056">
        <f>(H13+I13)-J13</f>
        <v>985006</v>
      </c>
      <c r="L13" s="1056">
        <f>F13-K13</f>
        <v>91483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250000</v>
      </c>
      <c r="E15" s="635"/>
      <c r="F15" s="1057">
        <f>(C15+D15)-E15</f>
        <v>250000</v>
      </c>
      <c r="G15" s="632" t="s">
        <v>1008</v>
      </c>
      <c r="H15" s="633"/>
      <c r="I15" s="633"/>
      <c r="J15" s="633"/>
      <c r="K15" s="633"/>
      <c r="L15" s="1056">
        <f>F15-K15</f>
        <v>250000</v>
      </c>
    </row>
    <row r="16" spans="1:14" ht="15" customHeight="1" thickTop="1" thickBot="1" x14ac:dyDescent="0.25">
      <c r="A16" s="830" t="s">
        <v>729</v>
      </c>
      <c r="B16" s="864">
        <v>200</v>
      </c>
      <c r="C16" s="637">
        <f>SUM(C3,C5:C6,C8:C10,C12:C15)</f>
        <v>8854185</v>
      </c>
      <c r="D16" s="637">
        <f>SUM(D3,D5:D6,D8:D10,D12:D15)</f>
        <v>265569</v>
      </c>
      <c r="E16" s="637">
        <f>SUM(E3,E5:E6,E8:E10,E12:E15)</f>
        <v>0</v>
      </c>
      <c r="F16" s="637">
        <f>SUM(F3,F5:F6,F8:F10,F12:F15)</f>
        <v>9119754</v>
      </c>
      <c r="G16" s="631"/>
      <c r="H16" s="637">
        <f>SUM(H3,H6,H8:H10,H12:H14,)</f>
        <v>4486231</v>
      </c>
      <c r="I16" s="637">
        <f>SUM(I3,I6,I8:I10,I12:I14,)</f>
        <v>266718</v>
      </c>
      <c r="J16" s="637">
        <f>SUM(J3,J6,J8:J10,J12:J14,)</f>
        <v>0</v>
      </c>
      <c r="K16" s="1057">
        <f>(H16+I16)-J16</f>
        <v>4752949</v>
      </c>
      <c r="L16" s="1057">
        <f>F16-K16</f>
        <v>4366805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266718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5" sqref="A5:E5"/>
      <selection pane="bottomLeft" activeCell="A5" sqref="A5:E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3811289</v>
      </c>
      <c r="G8" s="355"/>
    </row>
    <row r="9" spans="1:7" ht="12" customHeight="1" x14ac:dyDescent="0.2">
      <c r="A9" s="357" t="s">
        <v>528</v>
      </c>
      <c r="B9" s="934" t="s">
        <v>1804</v>
      </c>
      <c r="C9" s="356"/>
      <c r="D9" s="357" t="s">
        <v>580</v>
      </c>
      <c r="E9" s="575"/>
      <c r="F9" s="936">
        <f>'Expenditures 15-22'!K150</f>
        <v>570443</v>
      </c>
      <c r="G9" s="937"/>
    </row>
    <row r="10" spans="1:7" ht="12" customHeight="1" x14ac:dyDescent="0.2">
      <c r="A10" s="357" t="s">
        <v>578</v>
      </c>
      <c r="B10" s="934" t="s">
        <v>1805</v>
      </c>
      <c r="C10" s="356"/>
      <c r="D10" s="357" t="s">
        <v>580</v>
      </c>
      <c r="E10" s="575"/>
      <c r="F10" s="936">
        <f>'Expenditures 15-22'!K168</f>
        <v>409564</v>
      </c>
      <c r="G10" s="937"/>
    </row>
    <row r="11" spans="1:7" ht="12" customHeight="1" x14ac:dyDescent="0.2">
      <c r="A11" s="357" t="s">
        <v>529</v>
      </c>
      <c r="B11" s="934" t="s">
        <v>1806</v>
      </c>
      <c r="C11" s="356"/>
      <c r="D11" s="357" t="s">
        <v>580</v>
      </c>
      <c r="E11" s="575"/>
      <c r="F11" s="936">
        <f>'Expenditures 15-22'!K204</f>
        <v>152179</v>
      </c>
      <c r="G11" s="937"/>
    </row>
    <row r="12" spans="1:7" ht="12" customHeight="1" x14ac:dyDescent="0.2">
      <c r="A12" s="357" t="s">
        <v>530</v>
      </c>
      <c r="B12" s="934" t="s">
        <v>1807</v>
      </c>
      <c r="C12" s="356"/>
      <c r="D12" s="357" t="s">
        <v>580</v>
      </c>
      <c r="E12" s="575"/>
      <c r="F12" s="936">
        <f>'Expenditures 15-22'!K288</f>
        <v>112608</v>
      </c>
      <c r="G12" s="937"/>
    </row>
    <row r="13" spans="1:7" ht="12" customHeight="1" x14ac:dyDescent="0.2">
      <c r="A13" s="357" t="s">
        <v>112</v>
      </c>
      <c r="B13" s="934" t="s">
        <v>1808</v>
      </c>
      <c r="C13" s="356"/>
      <c r="D13" s="357" t="s">
        <v>580</v>
      </c>
      <c r="E13" s="575"/>
      <c r="F13" s="936">
        <f>'Expenditures 15-22'!K331</f>
        <v>221888</v>
      </c>
      <c r="G13" s="938"/>
    </row>
    <row r="14" spans="1:7" ht="12" customHeight="1" thickBot="1" x14ac:dyDescent="0.25">
      <c r="A14" s="939"/>
      <c r="B14" s="576"/>
      <c r="C14" s="577"/>
      <c r="D14" s="994" t="s">
        <v>580</v>
      </c>
      <c r="E14" s="588" t="s">
        <v>1112</v>
      </c>
      <c r="F14" s="940">
        <f>SUM(F8:F13)</f>
        <v>5277971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168837</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219009</v>
      </c>
      <c r="G53" s="355"/>
    </row>
    <row r="54" spans="1:7" ht="12" customHeight="1" x14ac:dyDescent="0.2">
      <c r="A54" s="357" t="s">
        <v>527</v>
      </c>
      <c r="B54" s="357" t="s">
        <v>1816</v>
      </c>
      <c r="C54" s="955" t="s">
        <v>1138</v>
      </c>
      <c r="D54" s="951" t="s">
        <v>1278</v>
      </c>
      <c r="E54" s="575"/>
      <c r="F54" s="1098">
        <f>'Expenditures 15-22'!G114</f>
        <v>0</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250000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310000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12189</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8617</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968652</v>
      </c>
      <c r="G75" s="355"/>
    </row>
    <row r="76" spans="1:8" s="961" customFormat="1" ht="12" customHeight="1" thickTop="1" thickBot="1" x14ac:dyDescent="0.25">
      <c r="A76" s="581"/>
      <c r="B76" s="579"/>
      <c r="C76" s="580"/>
      <c r="D76" s="960" t="s">
        <v>1791</v>
      </c>
      <c r="E76" s="591"/>
      <c r="F76" s="1104">
        <f>(F14-F75)</f>
        <v>4309319</v>
      </c>
      <c r="G76" s="357"/>
    </row>
    <row r="77" spans="1:8" s="961" customFormat="1" ht="12" customHeight="1" thickTop="1" x14ac:dyDescent="0.2">
      <c r="A77" s="582"/>
      <c r="B77" s="579"/>
      <c r="C77" s="580"/>
      <c r="D77" s="960" t="s">
        <v>2028</v>
      </c>
      <c r="E77" s="591"/>
      <c r="F77" s="1566">
        <v>377.74</v>
      </c>
      <c r="G77" s="358"/>
      <c r="H77" s="357"/>
    </row>
    <row r="78" spans="1:8" s="961" customFormat="1" ht="12" customHeight="1" thickBot="1" x14ac:dyDescent="0.25">
      <c r="A78" s="583"/>
      <c r="B78" s="579"/>
      <c r="C78" s="580"/>
      <c r="D78" s="960" t="s">
        <v>1858</v>
      </c>
      <c r="E78" s="591" t="s">
        <v>1112</v>
      </c>
      <c r="F78" s="1105">
        <f>IF(F77&gt;0,F76/F77," Complete Line 77")</f>
        <v>11408.161698522794</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23821</v>
      </c>
      <c r="G93" s="969"/>
    </row>
    <row r="94" spans="1:7" ht="12" customHeight="1" x14ac:dyDescent="0.2">
      <c r="A94" s="970" t="s">
        <v>146</v>
      </c>
      <c r="B94" s="970" t="s">
        <v>182</v>
      </c>
      <c r="C94" s="967">
        <v>1700</v>
      </c>
      <c r="D94" s="976" t="str">
        <f>'Revenues 9-14'!A82</f>
        <v>Total District/School Activity Income</v>
      </c>
      <c r="E94" s="383"/>
      <c r="F94" s="1063">
        <f>SUM('Revenues 9-14'!C82,'Revenues 9-14'!D82)</f>
        <v>16237</v>
      </c>
      <c r="G94" s="969"/>
    </row>
    <row r="95" spans="1:7" ht="12" customHeight="1" x14ac:dyDescent="0.2">
      <c r="A95" s="970" t="s">
        <v>527</v>
      </c>
      <c r="B95" s="970" t="s">
        <v>183</v>
      </c>
      <c r="C95" s="967">
        <f>'Revenues 9-14'!B84</f>
        <v>1811</v>
      </c>
      <c r="D95" s="968" t="str">
        <f>'Revenues 9-14'!A84</f>
        <v>Rentals - Regular Textbooks</v>
      </c>
      <c r="E95" s="383"/>
      <c r="F95" s="1063">
        <f>'Revenues 9-14'!C84</f>
        <v>63120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10081</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165</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133402</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3853</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1207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4017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83412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17308</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202196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106513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100088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20719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5175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13709</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805023</v>
      </c>
    </row>
    <row r="176" spans="1:7" ht="12" customHeight="1" x14ac:dyDescent="0.2">
      <c r="A176" s="584"/>
      <c r="B176" s="585"/>
      <c r="C176" s="586"/>
      <c r="D176" s="992" t="s">
        <v>1855</v>
      </c>
      <c r="E176" s="1046"/>
      <c r="F176" s="1108">
        <f>'PCTC-OEPP 28-29'!F76-F175</f>
        <v>3504296</v>
      </c>
    </row>
    <row r="177" spans="1:7" ht="12" customHeight="1" x14ac:dyDescent="0.2">
      <c r="A177" s="584"/>
      <c r="B177" s="585"/>
      <c r="C177" s="586"/>
      <c r="D177" s="992" t="s">
        <v>2012</v>
      </c>
      <c r="E177" s="1046"/>
      <c r="F177" s="1108">
        <f>'Cap Outlay Deprec 27'!I18</f>
        <v>266718</v>
      </c>
    </row>
    <row r="178" spans="1:7" ht="12" customHeight="1" x14ac:dyDescent="0.2">
      <c r="A178" s="584"/>
      <c r="B178" s="585"/>
      <c r="C178" s="586"/>
      <c r="D178" s="992" t="s">
        <v>1857</v>
      </c>
      <c r="E178" s="1046"/>
      <c r="F178" s="1108">
        <f>F176+F177</f>
        <v>3771014</v>
      </c>
    </row>
    <row r="179" spans="1:7" ht="12" customHeight="1" x14ac:dyDescent="0.2">
      <c r="A179" s="584"/>
      <c r="B179" s="587"/>
      <c r="C179" s="586"/>
      <c r="D179" s="992" t="s">
        <v>2013</v>
      </c>
      <c r="E179" s="1046"/>
      <c r="F179" s="1109">
        <f>'PCTC-OEPP 28-29'!F77</f>
        <v>377.74</v>
      </c>
      <c r="G179" s="68"/>
    </row>
    <row r="180" spans="1:7" ht="12" customHeight="1" thickBot="1" x14ac:dyDescent="0.25">
      <c r="A180" s="584"/>
      <c r="B180" s="587"/>
      <c r="C180" s="586"/>
      <c r="D180" s="992" t="s">
        <v>1934</v>
      </c>
      <c r="E180" s="1046" t="s">
        <v>1935</v>
      </c>
      <c r="F180" s="1110">
        <f>F178/F179</f>
        <v>9983.0941917721175</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5" sqref="A5:E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236331</v>
      </c>
      <c r="F10" s="856"/>
      <c r="G10" s="1111"/>
      <c r="H10" s="215"/>
      <c r="I10" s="215"/>
    </row>
    <row r="11" spans="1:9" s="2" customFormat="1" ht="22.5" customHeight="1" x14ac:dyDescent="0.2">
      <c r="A11" s="2409" t="s">
        <v>2090</v>
      </c>
      <c r="B11" s="2410"/>
      <c r="C11" s="2410"/>
      <c r="D11" s="2411"/>
      <c r="E11" s="1995">
        <v>24829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2545698</v>
      </c>
      <c r="F19" s="763"/>
      <c r="G19" s="765">
        <f>'Expenditures 15-22'!K33-SUM('Expenditures 15-22'!G33,'Expenditures 15-22'!I33)+'Expenditures 15-22'!D223</f>
        <v>2545698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244403</v>
      </c>
      <c r="F21" s="763"/>
      <c r="G21" s="765">
        <f>'Expenditures 15-22'!K42-SUM('Expenditures 15-22'!G42,'Expenditures 15-22'!I42)+'Expenditures 15-22'!K120-SUM('Expenditures 15-22'!G120,'Expenditures 15-22'!I120)+'Expenditures 15-22'!K174-SUM('Expenditures 15-22'!G174,'Expenditures 15-22'!I174)+'Expenditures 15-22'!D232</f>
        <v>244403</v>
      </c>
      <c r="H21" s="285"/>
      <c r="I21" s="215"/>
    </row>
    <row r="22" spans="1:9" s="2" customFormat="1" ht="12" customHeight="1" x14ac:dyDescent="0.2">
      <c r="A22" s="762" t="s">
        <v>644</v>
      </c>
      <c r="B22" s="758"/>
      <c r="C22" s="757">
        <v>2200</v>
      </c>
      <c r="D22" s="763"/>
      <c r="E22" s="764">
        <f>'Expenditures 15-22'!K47-SUM('Expenditures 15-22'!G47,'Expenditures 15-22'!I47)+'Expenditures 15-22'!D237</f>
        <v>45625</v>
      </c>
      <c r="F22" s="763"/>
      <c r="G22" s="765">
        <f>'Expenditures 15-22'!K47-SUM('Expenditures 15-22'!G47,'Expenditures 15-22'!I47)+'Expenditures 15-22'!D237</f>
        <v>45625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427021</v>
      </c>
      <c r="F23" s="763"/>
      <c r="G23" s="764">
        <f>'Expenditures 15-22'!K53-SUM('Expenditures 15-22'!G53,'Expenditures 15-22'!I53)+'Expenditures 15-22'!D251+'Expenditures 15-22'!K323-SUM('Expenditures 15-22'!G323,'Expenditures 15-22'!I323)</f>
        <v>427021</v>
      </c>
      <c r="H23" s="285"/>
      <c r="I23" s="215"/>
    </row>
    <row r="24" spans="1:9" s="2" customFormat="1" ht="12" customHeight="1" x14ac:dyDescent="0.2">
      <c r="A24" s="762" t="s">
        <v>646</v>
      </c>
      <c r="B24" s="758"/>
      <c r="C24" s="757">
        <v>2400</v>
      </c>
      <c r="D24" s="763"/>
      <c r="E24" s="764">
        <f>'Expenditures 15-22'!K57-SUM('Expenditures 15-22'!G57,'Expenditures 15-22'!I57)+'Expenditures 15-22'!D255</f>
        <v>202708</v>
      </c>
      <c r="F24" s="763"/>
      <c r="G24" s="765">
        <f>'Expenditures 15-22'!K57-SUM('Expenditures 15-22'!G57,'Expenditures 15-22'!I57)+'Expenditures 15-22'!D255</f>
        <v>202708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53116</v>
      </c>
      <c r="E27" s="764">
        <f>E8</f>
        <v>0</v>
      </c>
      <c r="F27" s="764">
        <f>'Expenditures 15-22'!K60-SUM('Expenditures 15-22'!G60,'Expenditures 15-22'!I60)+'Expenditures 15-22'!D258-E8</f>
        <v>53116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336041</v>
      </c>
      <c r="F28" s="767">
        <f>'Expenditures 15-22'!K61-SUM('Expenditures 15-22'!G61,'Expenditures 15-22'!I61)+'Expenditures 15-22'!K124-SUM('Expenditures 15-22'!G124,'Expenditures 15-22'!I124)+'Expenditures 15-22'!D260-E9</f>
        <v>336041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147648</v>
      </c>
      <c r="F29" s="763"/>
      <c r="G29" s="765">
        <f>'Expenditures 15-22'!K62-SUM('Expenditures 15-22'!G62,'Expenditures 15-22'!I62)+'Expenditures 15-22'!K125-SUM('Expenditures 15-22'!G125,'Expenditures 15-22'!I125)+'Expenditures 15-22'!K176-SUM('Expenditures 15-22'!G176,'Expenditures 15-22'!I176)+'Expenditures 15-22'!D261</f>
        <v>147648</v>
      </c>
      <c r="H29" s="391"/>
    </row>
    <row r="30" spans="1:9" ht="12" customHeight="1" x14ac:dyDescent="0.2">
      <c r="A30" s="762" t="s">
        <v>106</v>
      </c>
      <c r="B30" s="760"/>
      <c r="C30" s="757">
        <v>2560</v>
      </c>
      <c r="D30" s="763"/>
      <c r="E30" s="764">
        <f>'Expenditures 15-22'!K63-SUM('Expenditures 15-22'!G63,'Expenditures 15-22'!I63)+'Expenditures 15-22'!D262-E10</f>
        <v>-15246</v>
      </c>
      <c r="F30" s="763"/>
      <c r="G30" s="764">
        <f>'Expenditures 15-22'!K63-SUM('Expenditures 15-22'!G63,'Expenditures 15-22'!I63)+'Expenditures 15-22'!D262-E10</f>
        <v>-15246</v>
      </c>
    </row>
    <row r="31" spans="1:9" ht="12" customHeight="1" x14ac:dyDescent="0.2">
      <c r="A31" s="762" t="s">
        <v>107</v>
      </c>
      <c r="B31" s="760"/>
      <c r="C31" s="757">
        <v>2570</v>
      </c>
      <c r="D31" s="764">
        <f>'Expenditures 15-22'!K64-SUM('Expenditures 15-22'!G64,'Expenditures 15-22'!I64)+'Expenditures 15-22'!D263-E12</f>
        <v>17495</v>
      </c>
      <c r="E31" s="764">
        <f>E12</f>
        <v>0</v>
      </c>
      <c r="F31" s="764">
        <f>'Expenditures 15-22'!K64-SUM('Expenditures 15-22'!G64,'Expenditures 15-22'!I64)+'Expenditures 15-22'!D263-E12</f>
        <v>17495</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146369</v>
      </c>
      <c r="E37" s="764">
        <f>E14</f>
        <v>0</v>
      </c>
      <c r="F37" s="764">
        <f>'Expenditures 15-22'!K71-SUM('Expenditures 15-22'!G71,'Expenditures 15-22'!I71)+'Expenditures 15-22'!D270-E14</f>
        <v>146369</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216980</v>
      </c>
      <c r="E40" s="767">
        <f>SUM(E19:E39)</f>
        <v>3933898</v>
      </c>
      <c r="F40" s="767">
        <f>SUM(F19:F39)</f>
        <v>553021</v>
      </c>
      <c r="G40" s="767">
        <f>SUM(G19:G39)</f>
        <v>3597857</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216980</v>
      </c>
      <c r="F42" s="772" t="s">
        <v>553</v>
      </c>
      <c r="G42" s="768">
        <f>F40</f>
        <v>553021</v>
      </c>
    </row>
    <row r="43" spans="1:7" ht="12" customHeight="1" x14ac:dyDescent="0.2">
      <c r="A43" s="285"/>
      <c r="B43" s="215"/>
      <c r="C43" s="286"/>
      <c r="D43" s="772" t="s">
        <v>552</v>
      </c>
      <c r="E43" s="768">
        <f>E40</f>
        <v>3933898</v>
      </c>
      <c r="F43" s="772" t="s">
        <v>552</v>
      </c>
      <c r="G43" s="768">
        <f>G40</f>
        <v>3597857</v>
      </c>
    </row>
    <row r="44" spans="1:7" ht="12" customHeight="1" x14ac:dyDescent="0.2">
      <c r="A44" s="285"/>
      <c r="B44" s="215"/>
      <c r="C44" s="215"/>
      <c r="D44" s="782" t="s">
        <v>1165</v>
      </c>
      <c r="E44" s="783">
        <f>(E42/E43)</f>
        <v>5.5156488551558781E-2</v>
      </c>
      <c r="F44" s="782" t="s">
        <v>1165</v>
      </c>
      <c r="G44" s="783">
        <f>(G42/G43)</f>
        <v>0.15370844366521516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5" sqref="A5:E5"/>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Earlville CUSD 9</v>
      </c>
      <c r="C6" s="2418"/>
      <c r="D6" s="2418"/>
      <c r="E6" s="1925"/>
    </row>
    <row r="7" spans="1:7" ht="11.25" customHeight="1" x14ac:dyDescent="0.25">
      <c r="A7" s="1924"/>
      <c r="B7" s="2419">
        <f>COVER!A13</f>
        <v>35050009026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t="s">
        <v>2120</v>
      </c>
      <c r="C16" s="1935" t="s">
        <v>2120</v>
      </c>
      <c r="D16" s="1938"/>
      <c r="E16" s="1937" t="s">
        <v>2121</v>
      </c>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2120</v>
      </c>
      <c r="C26" s="1935" t="s">
        <v>2120</v>
      </c>
      <c r="D26" s="1938"/>
      <c r="E26" s="1937" t="s">
        <v>2122</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2120</v>
      </c>
      <c r="C31" s="1935" t="s">
        <v>2120</v>
      </c>
      <c r="D31" s="1938"/>
      <c r="E31" s="1937" t="s">
        <v>2123</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7" sqref="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Earlville CUSD 9</v>
      </c>
      <c r="J6" s="2439"/>
    </row>
    <row r="7" spans="1:10" x14ac:dyDescent="0.2">
      <c r="A7" s="2440" t="s">
        <v>1015</v>
      </c>
      <c r="B7" s="2441"/>
      <c r="C7" s="2441"/>
      <c r="D7" s="2441"/>
      <c r="E7" s="2442"/>
      <c r="F7" s="1605"/>
      <c r="G7" s="1594"/>
      <c r="H7" s="1604" t="s">
        <v>431</v>
      </c>
      <c r="I7" s="2443">
        <f>COVER!A13</f>
        <v>35050009026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109523</v>
      </c>
      <c r="F12" s="1633"/>
      <c r="G12" s="1632">
        <f t="shared" ref="G12:G18" si="0">SUM(E12:F12)</f>
        <v>109523</v>
      </c>
      <c r="H12" s="1634">
        <v>126892</v>
      </c>
      <c r="I12" s="1633"/>
      <c r="J12" s="1632">
        <f t="shared" ref="J12:J18" si="1">SUM(H12:I12)</f>
        <v>126892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17495</v>
      </c>
      <c r="F16" s="1633"/>
      <c r="G16" s="1632">
        <f t="shared" si="0"/>
        <v>17495</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127018</v>
      </c>
      <c r="F19" s="1640">
        <f t="shared" si="2"/>
        <v>0</v>
      </c>
      <c r="G19" s="1640">
        <f t="shared" si="2"/>
        <v>127018</v>
      </c>
      <c r="H19" s="1640">
        <f t="shared" si="2"/>
        <v>126892</v>
      </c>
      <c r="I19" s="1640">
        <f t="shared" si="2"/>
        <v>0</v>
      </c>
      <c r="J19" s="1640">
        <f t="shared" si="2"/>
        <v>126892</v>
      </c>
    </row>
    <row r="20" spans="1:10" ht="25.5" customHeight="1" thickTop="1" x14ac:dyDescent="0.2">
      <c r="A20" s="1628">
        <v>9</v>
      </c>
      <c r="B20" s="2450" t="s">
        <v>2020</v>
      </c>
      <c r="C20" s="2448"/>
      <c r="D20" s="2449"/>
      <c r="E20" s="1641"/>
      <c r="F20" s="1641"/>
      <c r="G20" s="1641"/>
      <c r="H20" s="1641"/>
      <c r="I20" s="1641"/>
      <c r="J20" s="1642">
        <f>IF(AND(G19&gt;0,J19&gt;0),(((J19-G19)/G19)),"Enter Budget Data")</f>
        <v>-9.9198538789777827E-4</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2124</v>
      </c>
    </row>
    <row r="6" spans="1:2" x14ac:dyDescent="0.2">
      <c r="A6" s="385">
        <v>2</v>
      </c>
      <c r="B6" s="12" t="s">
        <v>2125</v>
      </c>
    </row>
    <row r="7" spans="1:2" x14ac:dyDescent="0.2">
      <c r="A7" s="385">
        <v>3</v>
      </c>
      <c r="B7" s="12" t="s">
        <v>2126</v>
      </c>
    </row>
    <row r="8" spans="1:2" x14ac:dyDescent="0.2">
      <c r="A8" s="385">
        <v>4</v>
      </c>
      <c r="B8" s="12" t="s">
        <v>2127</v>
      </c>
    </row>
    <row r="9" spans="1:2" x14ac:dyDescent="0.2">
      <c r="A9" s="385">
        <v>5</v>
      </c>
      <c r="B9" s="12" t="s">
        <v>2129</v>
      </c>
    </row>
    <row r="10" spans="1:2" x14ac:dyDescent="0.2">
      <c r="A10" s="385">
        <v>6</v>
      </c>
      <c r="B10" s="12" t="s">
        <v>2128</v>
      </c>
    </row>
    <row r="11" spans="1:2" x14ac:dyDescent="0.2">
      <c r="A11" s="386">
        <v>7</v>
      </c>
      <c r="B11" s="12" t="s">
        <v>2130</v>
      </c>
    </row>
    <row r="12" spans="1:2" x14ac:dyDescent="0.2">
      <c r="A12" s="386">
        <v>8</v>
      </c>
      <c r="B12" s="12" t="s">
        <v>2131</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Earlville CUSD 9</v>
      </c>
    </row>
    <row r="65" spans="2:2" x14ac:dyDescent="0.2">
      <c r="B65" s="393">
        <f>COVER!A13</f>
        <v>35050009026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autoPict="0" r:id="rId5">
            <anchor moveWithCells="1">
              <from>
                <xdr:col>0</xdr:col>
                <xdr:colOff>714375</xdr:colOff>
                <xdr:row>1</xdr:row>
                <xdr:rowOff>95250</xdr:rowOff>
              </from>
              <to>
                <xdr:col>0</xdr:col>
                <xdr:colOff>1581150</xdr:colOff>
                <xdr:row>5</xdr:row>
                <xdr:rowOff>152400</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4" r:id="rId6">
          <objectPr defaultSize="0" autoPict="0" r:id="rId5">
            <anchor moveWithCells="1">
              <from>
                <xdr:col>0</xdr:col>
                <xdr:colOff>1695450</xdr:colOff>
                <xdr:row>1</xdr:row>
                <xdr:rowOff>114300</xdr:rowOff>
              </from>
              <to>
                <xdr:col>0</xdr:col>
                <xdr:colOff>2562225</xdr:colOff>
                <xdr:row>6</xdr:row>
                <xdr:rowOff>9525</xdr:rowOff>
              </to>
            </anchor>
          </objectPr>
        </oleObject>
      </mc:Choice>
      <mc:Fallback>
        <oleObject progId="AcroExch.Document.11" dvAspect="DVASPECT_ICON" shapeId="84994" r:id="rId6"/>
      </mc:Fallback>
    </mc:AlternateContent>
    <mc:AlternateContent xmlns:mc="http://schemas.openxmlformats.org/markup-compatibility/2006">
      <mc:Choice Requires="x14">
        <oleObject progId="AcroExch.Document.11" dvAspect="DVASPECT_ICON" shapeId="84995" r:id="rId7">
          <objectPr defaultSize="0" autoPict="0" r:id="rId5">
            <anchor moveWithCells="1">
              <from>
                <xdr:col>0</xdr:col>
                <xdr:colOff>2676525</xdr:colOff>
                <xdr:row>1</xdr:row>
                <xdr:rowOff>95250</xdr:rowOff>
              </from>
              <to>
                <xdr:col>2</xdr:col>
                <xdr:colOff>47625</xdr:colOff>
                <xdr:row>5</xdr:row>
                <xdr:rowOff>152400</xdr:rowOff>
              </to>
            </anchor>
          </objectPr>
        </oleObject>
      </mc:Choice>
      <mc:Fallback>
        <oleObject progId="AcroExch.Document.11" dvAspect="DVASPECT_ICON" shapeId="84995"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4233898</v>
      </c>
      <c r="C6" s="1575">
        <f>'Acct Summary 7-8'!D8</f>
        <v>370675</v>
      </c>
      <c r="D6" s="1575">
        <f>'Acct Summary 7-8'!F8</f>
        <v>185707</v>
      </c>
      <c r="E6" s="1575">
        <f>'Acct Summary 7-8'!I8</f>
        <v>25736</v>
      </c>
      <c r="F6" s="1575">
        <f>SUM(B6:E6)</f>
        <v>4816016</v>
      </c>
    </row>
    <row r="7" spans="1:8" s="1576" customFormat="1" ht="14.25" customHeight="1" thickBot="1" x14ac:dyDescent="0.25">
      <c r="A7" s="1574" t="s">
        <v>1635</v>
      </c>
      <c r="B7" s="1577">
        <f>'Acct Summary 7-8'!C17</f>
        <v>3811289</v>
      </c>
      <c r="C7" s="1577">
        <f>'Acct Summary 7-8'!D17</f>
        <v>570443</v>
      </c>
      <c r="D7" s="1577">
        <f>'Acct Summary 7-8'!F17</f>
        <v>152179</v>
      </c>
      <c r="E7" s="1836"/>
      <c r="F7" s="1575">
        <f>SUM(B7:E7)</f>
        <v>4533911</v>
      </c>
    </row>
    <row r="8" spans="1:8" s="1576" customFormat="1" ht="14.25" thickTop="1" thickBot="1" x14ac:dyDescent="0.25">
      <c r="A8" s="1578" t="s">
        <v>1636</v>
      </c>
      <c r="B8" s="1579">
        <f>(B6-B7)</f>
        <v>422609</v>
      </c>
      <c r="C8" s="1579">
        <f>(C6-C7)</f>
        <v>-199768</v>
      </c>
      <c r="D8" s="1579">
        <f>(D6-D7)</f>
        <v>33528</v>
      </c>
      <c r="E8" s="1577">
        <f>(E6-E7)</f>
        <v>25736</v>
      </c>
      <c r="F8" s="1580">
        <f>SUM(F6-F7)</f>
        <v>282105</v>
      </c>
    </row>
    <row r="9" spans="1:8" s="1576" customFormat="1" ht="14.25" thickTop="1" thickBot="1" x14ac:dyDescent="0.25">
      <c r="A9" s="1581" t="s">
        <v>2022</v>
      </c>
      <c r="B9" s="1582">
        <f>'Acct Summary 7-8'!C81</f>
        <v>2349016</v>
      </c>
      <c r="C9" s="1582">
        <f>'Acct Summary 7-8'!D81</f>
        <v>736190</v>
      </c>
      <c r="D9" s="1582">
        <f>'Acct Summary 7-8'!F81</f>
        <v>454808</v>
      </c>
      <c r="E9" s="1582">
        <f>'Acct Summary 7-8'!I81</f>
        <v>129041</v>
      </c>
      <c r="F9" s="1661">
        <f>SUM(B9:E9)</f>
        <v>3669055</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6" sqref="D86"/>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1889</v>
      </c>
      <c r="D11" s="2481"/>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1913</v>
      </c>
      <c r="D28" s="232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Earlville CUSD 9</v>
      </c>
      <c r="B7" s="2500"/>
      <c r="C7" s="2500"/>
      <c r="D7" s="2512"/>
      <c r="E7" s="2513">
        <f>COVER!A13</f>
        <v>35050009026</v>
      </c>
      <c r="F7" s="2514"/>
      <c r="G7" s="2515" t="str">
        <f>COVER!T23</f>
        <v>060-010554</v>
      </c>
      <c r="H7" s="2516"/>
      <c r="I7" s="2516"/>
      <c r="J7" s="2516"/>
      <c r="K7" s="2516"/>
      <c r="L7" s="251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MACK &amp; ASSOCIATES, P.C.</v>
      </c>
      <c r="H9" s="2506"/>
      <c r="I9" s="2506"/>
      <c r="J9" s="2506"/>
      <c r="K9" s="2506"/>
      <c r="L9" s="2520"/>
    </row>
    <row r="10" spans="1:29" ht="13.5" customHeight="1" x14ac:dyDescent="0.2">
      <c r="A10" s="2496" t="str">
        <f>COVER!A38</f>
        <v>Rich Faivre</v>
      </c>
      <c r="B10" s="2497"/>
      <c r="C10" s="2497"/>
      <c r="D10" s="2497"/>
      <c r="E10" s="2497"/>
      <c r="F10" s="2498"/>
      <c r="G10" s="2487" t="str">
        <f>COVER!T17</f>
        <v>116 E WASHINGTON STREET, SUITE ONE</v>
      </c>
      <c r="H10" s="2489"/>
      <c r="I10" s="2489"/>
      <c r="J10" s="2489"/>
      <c r="K10" s="2489"/>
      <c r="L10" s="2502"/>
    </row>
    <row r="11" spans="1:29" ht="13.5" customHeight="1" x14ac:dyDescent="0.2">
      <c r="A11" s="2007" t="s">
        <v>1907</v>
      </c>
      <c r="B11" s="1959"/>
      <c r="C11" s="1949"/>
      <c r="D11" s="1961"/>
      <c r="E11" s="1949"/>
      <c r="F11" s="1950"/>
      <c r="G11" s="2487" t="str">
        <f>COVER!T19</f>
        <v>MORRIS</v>
      </c>
      <c r="H11" s="2489"/>
      <c r="I11" s="2489"/>
      <c r="J11" s="2002" t="str">
        <f>COVER!X19</f>
        <v>IL</v>
      </c>
      <c r="K11" s="2002">
        <f>COVER!Z19</f>
        <v>60450</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1908</v>
      </c>
      <c r="H13" s="1952"/>
      <c r="I13" s="2507" t="str">
        <f>COVER!T25</f>
        <v>tmack@mackcpas.com</v>
      </c>
      <c r="J13" s="2508"/>
      <c r="K13" s="2508"/>
      <c r="L13" s="2509"/>
    </row>
    <row r="14" spans="1:29" ht="13.5" customHeight="1" x14ac:dyDescent="0.2">
      <c r="A14" s="2487" t="str">
        <f>COVER!A19</f>
        <v>415 W UNION STREET</v>
      </c>
      <c r="B14" s="2488"/>
      <c r="C14" s="2488"/>
      <c r="D14" s="2488"/>
      <c r="E14" s="2000">
        <v>0</v>
      </c>
      <c r="F14" s="1293"/>
      <c r="G14" s="2012" t="s">
        <v>1386</v>
      </c>
      <c r="H14" s="1279"/>
      <c r="I14" s="1279"/>
      <c r="J14" s="1279"/>
      <c r="K14" s="1279"/>
      <c r="L14" s="1951"/>
    </row>
    <row r="15" spans="1:29" ht="13.5" customHeight="1" x14ac:dyDescent="0.2">
      <c r="A15" s="2487" t="str">
        <f>COVER!A21</f>
        <v>EARLVILLE</v>
      </c>
      <c r="B15" s="2489"/>
      <c r="C15" s="2489"/>
      <c r="D15" s="1278"/>
      <c r="E15" s="1920"/>
      <c r="F15" s="1292"/>
      <c r="G15" s="1999" t="str">
        <f>COVER!T15</f>
        <v>TAWNYA MACK, CPA</v>
      </c>
      <c r="H15" s="1279"/>
      <c r="I15" s="1279"/>
      <c r="J15" s="1279"/>
      <c r="K15" s="1279"/>
      <c r="L15" s="1951"/>
    </row>
    <row r="16" spans="1:29" ht="12.2" customHeight="1" x14ac:dyDescent="0.2">
      <c r="A16" s="1999"/>
      <c r="B16" s="1501"/>
      <c r="C16" s="2002">
        <f>COVER!A25</f>
        <v>60518</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815-942-3306</v>
      </c>
      <c r="H18" s="2500"/>
      <c r="I18" s="2500"/>
      <c r="J18" s="2500"/>
      <c r="K18" s="2499" t="str">
        <f>COVER!X21</f>
        <v>815-942-9430</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Earlville CUSD 9</v>
      </c>
      <c r="B1" s="2522"/>
      <c r="C1" s="2522"/>
      <c r="D1" s="2522"/>
    </row>
    <row r="2" spans="1:11" s="2006" customFormat="1" ht="12.75" x14ac:dyDescent="0.2">
      <c r="A2" s="2523">
        <f>'Single Audit Cover'!E7</f>
        <v>35050009026</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Earlville CUSD 9</v>
      </c>
      <c r="B1" s="2527"/>
      <c r="C1" s="2527"/>
      <c r="D1" s="2527"/>
      <c r="E1" s="2527"/>
    </row>
    <row r="2" spans="1:5" x14ac:dyDescent="0.2">
      <c r="A2" s="2528">
        <f>'Single Audit Cover'!E7</f>
        <v>35050009026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448400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24829</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-13709</v>
      </c>
    </row>
    <row r="19" spans="1:4" ht="13.5" thickBot="1" x14ac:dyDescent="0.25">
      <c r="A19" s="2024" t="s">
        <v>1452</v>
      </c>
      <c r="D19" s="1343">
        <f>SUM(D10:D17)</f>
        <v>459520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459520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459520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Earlville CUSD 9</v>
      </c>
      <c r="B1" s="2541"/>
      <c r="C1" s="2541"/>
      <c r="D1" s="2541"/>
      <c r="E1" s="1411"/>
    </row>
    <row r="2" spans="1:7" ht="13.5" customHeight="1" x14ac:dyDescent="0.2">
      <c r="A2" s="2542">
        <f>'Single Audit Cover'!E7</f>
        <v>35050009026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1902</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1848</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2071</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3" t="s">
        <v>2072</v>
      </c>
      <c r="B32" s="2533"/>
      <c r="C32" s="2533"/>
      <c r="D32" s="2533"/>
      <c r="E32" s="2533"/>
      <c r="F32" s="253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4">
        <f>+C33+C34</f>
        <v>0</v>
      </c>
      <c r="F34" s="253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2075</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1943</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Earlville CUSD 9</v>
      </c>
      <c r="C1" s="2549"/>
      <c r="D1" s="2549"/>
      <c r="E1" s="2549"/>
      <c r="F1" s="2549"/>
      <c r="G1" s="2549"/>
      <c r="H1" s="2549"/>
      <c r="I1" s="2549"/>
      <c r="J1" s="2549"/>
      <c r="K1" s="2549"/>
      <c r="L1" s="2549"/>
      <c r="M1" s="2549"/>
    </row>
    <row r="2" spans="2:14" ht="15" x14ac:dyDescent="0.2">
      <c r="B2" s="2550">
        <f>'Single Audit Cover'!E7</f>
        <v>35050009026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Earlville CUSD 9</v>
      </c>
      <c r="C1" s="2565"/>
      <c r="D1" s="2565"/>
      <c r="E1" s="2565"/>
      <c r="F1" s="2565"/>
      <c r="G1" s="2565"/>
      <c r="H1" s="2565"/>
      <c r="I1" s="2565"/>
      <c r="J1" s="1438"/>
    </row>
    <row r="2" spans="2:10" s="1350" customFormat="1" ht="12.75" customHeight="1" x14ac:dyDescent="0.2">
      <c r="B2" s="2566">
        <f>'Single Audit Cover'!E7</f>
        <v>35050009026</v>
      </c>
      <c r="C2" s="2567"/>
      <c r="D2" s="2567"/>
      <c r="E2" s="2567"/>
      <c r="F2" s="2567"/>
      <c r="G2" s="2567"/>
      <c r="H2" s="2567"/>
      <c r="I2" s="2567"/>
      <c r="J2" s="1438"/>
    </row>
    <row r="3" spans="2:10" s="1350" customFormat="1" ht="12.75" customHeight="1" x14ac:dyDescent="0.2">
      <c r="B3" s="2568" t="s">
        <v>1512</v>
      </c>
      <c r="C3" s="2547"/>
      <c r="D3" s="2547"/>
      <c r="E3" s="2547"/>
      <c r="F3" s="2547"/>
      <c r="G3" s="2547"/>
      <c r="H3" s="2547"/>
      <c r="I3" s="2547"/>
      <c r="J3" s="1437"/>
    </row>
    <row r="4" spans="2:10" s="1350" customFormat="1" ht="12.75" customHeight="1" x14ac:dyDescent="0.2">
      <c r="B4" s="2568"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2078</v>
      </c>
      <c r="H37" s="2572"/>
      <c r="I37" s="2573"/>
    </row>
    <row r="38" spans="2:9" ht="16.5" customHeight="1" x14ac:dyDescent="0.2">
      <c r="B38" s="2062"/>
      <c r="C38" s="2560"/>
      <c r="D38" s="2561"/>
      <c r="E38" s="2561"/>
      <c r="F38" s="2562"/>
      <c r="G38" s="2574"/>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2079</v>
      </c>
      <c r="D43" s="2554"/>
      <c r="E43" s="2554"/>
      <c r="F43" s="2555"/>
      <c r="G43" s="2556">
        <f>SUM(G38:I42)</f>
        <v>0</v>
      </c>
      <c r="H43" s="2556"/>
      <c r="I43" s="2556"/>
    </row>
    <row r="44" spans="2:9" ht="12.75" customHeight="1" x14ac:dyDescent="0.2"/>
    <row r="45" spans="2:9" ht="12.75" customHeight="1" x14ac:dyDescent="0.2">
      <c r="B45" s="1430" t="s">
        <v>2080</v>
      </c>
      <c r="D45" s="2557">
        <v>0</v>
      </c>
      <c r="E45" s="2558"/>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9"/>
      <c r="F49" s="2559"/>
      <c r="G49" s="2559"/>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Earlville CUSD 9</v>
      </c>
      <c r="C1" s="2564"/>
      <c r="D1" s="2564"/>
      <c r="E1" s="2564"/>
      <c r="F1" s="2564"/>
      <c r="G1" s="2564"/>
      <c r="H1" s="2564"/>
      <c r="I1" s="2564"/>
      <c r="J1" s="2564"/>
      <c r="K1" s="2564"/>
      <c r="L1" s="1471"/>
      <c r="M1" s="1471"/>
    </row>
    <row r="2" spans="1:13" ht="12" customHeight="1" x14ac:dyDescent="0.2">
      <c r="B2" s="2566">
        <f>'Single Audit Cover'!E7</f>
        <v>35050009026</v>
      </c>
      <c r="C2" s="2566"/>
      <c r="D2" s="2566"/>
      <c r="E2" s="2566"/>
      <c r="F2" s="2566"/>
      <c r="G2" s="2566"/>
      <c r="H2" s="2566"/>
      <c r="I2" s="2566"/>
      <c r="J2" s="2566"/>
      <c r="K2" s="2566"/>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Earlville CUSD 9</v>
      </c>
      <c r="C1" s="2586"/>
      <c r="D1" s="2586"/>
      <c r="E1" s="2586"/>
      <c r="F1" s="2586"/>
      <c r="G1" s="2586"/>
      <c r="H1" s="2586"/>
      <c r="I1" s="2586"/>
      <c r="J1" s="2586"/>
      <c r="K1" s="2586"/>
      <c r="L1" s="1490"/>
    </row>
    <row r="2" spans="1:12" ht="12.75" customHeight="1" x14ac:dyDescent="0.2">
      <c r="B2" s="2587">
        <f>'Single Audit Cover'!E7</f>
        <v>35050009026</v>
      </c>
      <c r="C2" s="2587"/>
      <c r="D2" s="2587"/>
      <c r="E2" s="2587"/>
      <c r="F2" s="2587"/>
      <c r="G2" s="2587"/>
      <c r="H2" s="2587"/>
      <c r="I2" s="2587"/>
      <c r="J2" s="2587"/>
      <c r="K2" s="2587"/>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Earlville CUSD 9</v>
      </c>
      <c r="C1" s="2564"/>
      <c r="D1" s="2564"/>
      <c r="E1" s="1500"/>
    </row>
    <row r="2" spans="2:5" s="1370" customFormat="1" ht="12.75" customHeight="1" x14ac:dyDescent="0.2">
      <c r="B2" s="2566">
        <f>'Single Audit Cover'!E7</f>
        <v>35050009026</v>
      </c>
      <c r="C2" s="2566"/>
      <c r="D2" s="2566"/>
      <c r="E2" s="1499"/>
    </row>
    <row r="3" spans="2:5" s="1331" customFormat="1" ht="12.75" customHeight="1" x14ac:dyDescent="0.2">
      <c r="B3" s="2546" t="s">
        <v>1561</v>
      </c>
      <c r="C3" s="2546"/>
      <c r="D3" s="2546"/>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Earlville CUSD 9</v>
      </c>
      <c r="C1" s="2564"/>
      <c r="D1" s="2564"/>
      <c r="E1" s="2564"/>
      <c r="F1" s="1490"/>
      <c r="G1" s="1490"/>
      <c r="H1" s="1490"/>
      <c r="I1" s="1490"/>
      <c r="J1" s="1490"/>
      <c r="K1" s="1490"/>
      <c r="L1" s="1490"/>
    </row>
    <row r="2" spans="2:12" ht="13.5" customHeight="1" x14ac:dyDescent="0.2">
      <c r="B2" s="2566">
        <f>'Single Audit Cover'!E7</f>
        <v>35050009026</v>
      </c>
      <c r="C2" s="2566"/>
      <c r="D2" s="2566"/>
      <c r="E2" s="2566"/>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35050009026</v>
      </c>
    </row>
    <row r="3" spans="1:2" x14ac:dyDescent="0.2">
      <c r="A3" t="s">
        <v>1110</v>
      </c>
      <c r="B3" s="1221" t="str">
        <f>COVER!A15</f>
        <v>LaSalle</v>
      </c>
    </row>
    <row r="4" spans="1:2" x14ac:dyDescent="0.2">
      <c r="A4" t="s">
        <v>1166</v>
      </c>
      <c r="B4" s="1221" t="str">
        <f>COVER!A17</f>
        <v>Earlville CUSD 9</v>
      </c>
    </row>
    <row r="5" spans="1:2" x14ac:dyDescent="0.2">
      <c r="A5" t="s">
        <v>799</v>
      </c>
      <c r="B5" s="1221" t="str">
        <f>COVER!A38</f>
        <v>Rich Faivre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060-010554</v>
      </c>
    </row>
    <row r="16" spans="1:2" x14ac:dyDescent="0.2">
      <c r="A16" t="s">
        <v>490</v>
      </c>
      <c r="B16" s="1221" t="str">
        <f>COVER!T13</f>
        <v>MACK &amp; ASSOCIATES, P.C.</v>
      </c>
    </row>
    <row r="17" spans="1:2" x14ac:dyDescent="0.2">
      <c r="A17" t="s">
        <v>1030</v>
      </c>
      <c r="B17" s="1221" t="str">
        <f>COVER!T15</f>
        <v>TAWNYA MACK, CPA</v>
      </c>
    </row>
    <row r="18" spans="1:2" x14ac:dyDescent="0.2">
      <c r="A18" t="s">
        <v>1345</v>
      </c>
      <c r="B18" s="1221" t="str">
        <f>COVER!T17</f>
        <v>116 E WASHINGTON STREET, SUITE ONE</v>
      </c>
    </row>
    <row r="19" spans="1:2" x14ac:dyDescent="0.2">
      <c r="A19" t="s">
        <v>1032</v>
      </c>
      <c r="B19" s="1221" t="str">
        <f>COVER!T25</f>
        <v>tmack@mackcpas.com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815-942-3306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507536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2481527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132511</v>
      </c>
      <c r="C91" s="13" t="s">
        <v>653</v>
      </c>
      <c r="D91" s="13" t="str">
        <f t="shared" si="0"/>
        <v>Error?</v>
      </c>
    </row>
    <row r="92" spans="1:4" x14ac:dyDescent="0.2">
      <c r="A92" s="54">
        <v>31</v>
      </c>
      <c r="B92" s="1221">
        <f>'Assets-Liab 5-6'!C39</f>
        <v>1935312</v>
      </c>
      <c r="D92" s="13" t="str">
        <f t="shared" si="0"/>
        <v>Error?</v>
      </c>
    </row>
    <row r="93" spans="1:4" x14ac:dyDescent="0.2">
      <c r="A93" s="54">
        <v>32</v>
      </c>
      <c r="B93" s="1221">
        <f>'Assets-Liab 5-6'!C41</f>
        <v>2481527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733827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733827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-2363</v>
      </c>
      <c r="C122" s="13" t="s">
        <v>653</v>
      </c>
      <c r="D122" s="13" t="str">
        <f t="shared" si="0"/>
        <v>Error?</v>
      </c>
    </row>
    <row r="123" spans="1:4" x14ac:dyDescent="0.2">
      <c r="A123" s="54">
        <v>62</v>
      </c>
      <c r="B123" s="1221">
        <f>'Assets-Liab 5-6'!D39</f>
        <v>736190</v>
      </c>
      <c r="D123" s="13" t="str">
        <f t="shared" si="0"/>
        <v>Error?</v>
      </c>
    </row>
    <row r="124" spans="1:4" x14ac:dyDescent="0.2">
      <c r="A124" s="54">
        <v>63</v>
      </c>
      <c r="B124" s="1221">
        <f>'Assets-Liab 5-6'!D41</f>
        <v>733827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30067</v>
      </c>
      <c r="D129" s="13" t="str">
        <f t="shared" si="1"/>
        <v>Error?</v>
      </c>
    </row>
    <row r="130" spans="1:4" x14ac:dyDescent="0.2">
      <c r="A130" s="54">
        <v>69</v>
      </c>
      <c r="B130" s="1221">
        <f>'Assets-Liab 5-6'!E12</f>
        <v>0</v>
      </c>
      <c r="D130" s="13" t="str">
        <f t="shared" si="1"/>
        <v>Error?</v>
      </c>
    </row>
    <row r="131" spans="1:4" x14ac:dyDescent="0.2">
      <c r="A131" s="54">
        <v>70</v>
      </c>
      <c r="B131" s="1221">
        <f>'Assets-Liab 5-6'!E13</f>
        <v>88802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88802</v>
      </c>
      <c r="D140" s="13" t="str">
        <f t="shared" si="1"/>
        <v>Error?</v>
      </c>
    </row>
    <row r="141" spans="1:4" x14ac:dyDescent="0.2">
      <c r="A141" s="54">
        <v>80</v>
      </c>
      <c r="B141" s="1221">
        <f>'Assets-Liab 5-6'!E41</f>
        <v>88802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319884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451584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-3224</v>
      </c>
      <c r="C169" s="13" t="s">
        <v>653</v>
      </c>
      <c r="D169" s="13" t="str">
        <f t="shared" si="1"/>
        <v>Error?</v>
      </c>
    </row>
    <row r="170" spans="1:4" x14ac:dyDescent="0.2">
      <c r="A170" s="54">
        <v>109</v>
      </c>
      <c r="B170" s="1221">
        <f>'Assets-Liab 5-6'!F39</f>
        <v>454808</v>
      </c>
      <c r="D170" s="13" t="str">
        <f t="shared" si="1"/>
        <v>Error?</v>
      </c>
    </row>
    <row r="171" spans="1:4" x14ac:dyDescent="0.2">
      <c r="A171" s="54">
        <v>110</v>
      </c>
      <c r="B171" s="1221">
        <f>'Assets-Liab 5-6'!F41</f>
        <v>451584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85881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171720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542</v>
      </c>
      <c r="C188" s="13" t="s">
        <v>653</v>
      </c>
      <c r="D188" s="13" t="str">
        <f t="shared" si="1"/>
        <v>Error?</v>
      </c>
    </row>
    <row r="189" spans="1:4" x14ac:dyDescent="0.2">
      <c r="A189" s="54">
        <v>128</v>
      </c>
      <c r="B189" s="1221">
        <f>'Assets-Liab 5-6'!G39</f>
        <v>171178</v>
      </c>
      <c r="D189" s="13" t="str">
        <f t="shared" si="1"/>
        <v>Error?</v>
      </c>
    </row>
    <row r="190" spans="1:4" x14ac:dyDescent="0.2">
      <c r="A190" s="54">
        <v>129</v>
      </c>
      <c r="B190" s="1221">
        <f>'Assets-Liab 5-6'!G41</f>
        <v>171720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160300</v>
      </c>
      <c r="D273" s="13" t="str">
        <f t="shared" si="3"/>
        <v>Error?</v>
      </c>
    </row>
    <row r="274" spans="1:4" x14ac:dyDescent="0.2">
      <c r="A274" s="54">
        <v>213</v>
      </c>
      <c r="B274" s="1221">
        <f>'Assets-Liab 5-6'!M17</f>
        <v>3653412</v>
      </c>
      <c r="D274" s="13" t="str">
        <f t="shared" si="3"/>
        <v>Error?</v>
      </c>
    </row>
    <row r="275" spans="1:4" x14ac:dyDescent="0.2">
      <c r="A275" s="54">
        <v>214</v>
      </c>
      <c r="B275" s="1221">
        <f>'Assets-Liab 5-6'!M18</f>
        <v>11792</v>
      </c>
      <c r="D275" s="13" t="str">
        <f t="shared" si="3"/>
        <v>Error?</v>
      </c>
    </row>
    <row r="276" spans="1:4" x14ac:dyDescent="0.2">
      <c r="A276" s="54">
        <v>215</v>
      </c>
      <c r="B276" s="1221">
        <f>'Assets-Liab 5-6'!M19</f>
        <v>291301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4366805</v>
      </c>
      <c r="C279" s="13" t="s">
        <v>653</v>
      </c>
      <c r="D279" s="13" t="str">
        <f t="shared" si="3"/>
        <v>Error?</v>
      </c>
    </row>
    <row r="280" spans="1:4" x14ac:dyDescent="0.2">
      <c r="A280" s="54">
        <v>219</v>
      </c>
      <c r="B280" s="1221">
        <f>'Assets-Liab 5-6'!M40</f>
        <v>4366805</v>
      </c>
      <c r="D280" s="13" t="str">
        <f t="shared" si="3"/>
        <v>Error?</v>
      </c>
    </row>
    <row r="281" spans="1:4" x14ac:dyDescent="0.2">
      <c r="A281" s="54">
        <v>220</v>
      </c>
      <c r="B281" s="1221">
        <f>'Assets-Liab 5-6'!M41</f>
        <v>4366805</v>
      </c>
      <c r="C281" s="13" t="s">
        <v>653</v>
      </c>
      <c r="D281" s="13" t="str">
        <f t="shared" si="3"/>
        <v>Error?</v>
      </c>
    </row>
    <row r="282" spans="1:4" x14ac:dyDescent="0.2">
      <c r="A282" s="54">
        <v>221</v>
      </c>
      <c r="B282" s="1221">
        <f>'Assets-Liab 5-6'!N21</f>
        <v>88802</v>
      </c>
      <c r="D282" s="13" t="str">
        <f t="shared" si="3"/>
        <v>Error?</v>
      </c>
    </row>
    <row r="283" spans="1:4" x14ac:dyDescent="0.2">
      <c r="A283" s="54">
        <v>222</v>
      </c>
      <c r="B283" s="1221">
        <f>'Assets-Liab 5-6'!N22</f>
        <v>3756198</v>
      </c>
      <c r="D283" s="13" t="str">
        <f t="shared" si="3"/>
        <v>Error?</v>
      </c>
    </row>
    <row r="284" spans="1:4" x14ac:dyDescent="0.2">
      <c r="A284" s="54">
        <v>223</v>
      </c>
      <c r="B284" s="1221">
        <f>'Assets-Liab 5-6'!N23</f>
        <v>3845000</v>
      </c>
      <c r="C284" s="13" t="s">
        <v>653</v>
      </c>
      <c r="D284" s="13" t="str">
        <f t="shared" si="3"/>
        <v>Error?</v>
      </c>
    </row>
    <row r="285" spans="1:4" x14ac:dyDescent="0.2">
      <c r="A285" s="54">
        <v>224</v>
      </c>
      <c r="B285" s="1221">
        <f>'Assets-Liab 5-6'!N36</f>
        <v>3845000</v>
      </c>
      <c r="D285" s="13" t="str">
        <f t="shared" si="3"/>
        <v>Error?</v>
      </c>
    </row>
    <row r="286" spans="1:4" x14ac:dyDescent="0.2">
      <c r="A286" s="82">
        <v>225</v>
      </c>
      <c r="D286" s="13" t="str">
        <f t="shared" si="3"/>
        <v>OK</v>
      </c>
    </row>
    <row r="287" spans="1:4" x14ac:dyDescent="0.2">
      <c r="A287" s="54">
        <v>226</v>
      </c>
      <c r="B287" s="1221">
        <f>'Assets-Liab 5-6'!N37</f>
        <v>3845000</v>
      </c>
      <c r="C287" s="13" t="s">
        <v>653</v>
      </c>
      <c r="D287" s="13" t="str">
        <f t="shared" si="3"/>
        <v>Error?</v>
      </c>
    </row>
    <row r="288" spans="1:4" x14ac:dyDescent="0.2">
      <c r="A288" s="54">
        <v>227</v>
      </c>
      <c r="B288" s="1221">
        <f>'Assets-Liab 5-6'!N41</f>
        <v>3845000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1905</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1295623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49212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1824910</v>
      </c>
      <c r="C720" s="13" t="s">
        <v>653</v>
      </c>
      <c r="D720" s="13" t="str">
        <f t="shared" si="10"/>
        <v>Error?</v>
      </c>
    </row>
    <row r="721" spans="1:4" x14ac:dyDescent="0.2">
      <c r="A721" s="54">
        <v>660</v>
      </c>
      <c r="B721" s="1221">
        <f>'Expenditures 15-22'!C36</f>
        <v>46468</v>
      </c>
      <c r="D721" s="13" t="str">
        <f t="shared" si="10"/>
        <v>Error?</v>
      </c>
    </row>
    <row r="722" spans="1:4" x14ac:dyDescent="0.2">
      <c r="A722" s="54">
        <v>661</v>
      </c>
      <c r="B722" s="1221">
        <f>'Expenditures 15-22'!C37</f>
        <v>46890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93358</v>
      </c>
      <c r="C727" s="13" t="s">
        <v>653</v>
      </c>
      <c r="D727" s="13" t="str">
        <f t="shared" si="10"/>
        <v>Error?</v>
      </c>
    </row>
    <row r="728" spans="1:4" x14ac:dyDescent="0.2">
      <c r="A728" s="54">
        <v>667</v>
      </c>
      <c r="B728" s="1221">
        <f>'Expenditures 15-22'!C44</f>
        <v>8481</v>
      </c>
      <c r="D728" s="13" t="str">
        <f t="shared" si="10"/>
        <v>Error?</v>
      </c>
    </row>
    <row r="729" spans="1:4" x14ac:dyDescent="0.2">
      <c r="A729" s="54">
        <v>668</v>
      </c>
      <c r="B729" s="1221">
        <f>'Expenditures 15-22'!C45</f>
        <v>16924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25405</v>
      </c>
      <c r="C731" s="13" t="s">
        <v>653</v>
      </c>
      <c r="D731" s="13" t="str">
        <f t="shared" si="10"/>
        <v>Error?</v>
      </c>
    </row>
    <row r="732" spans="1:4" x14ac:dyDescent="0.2">
      <c r="A732" s="54">
        <v>671</v>
      </c>
      <c r="B732" s="1221">
        <f>'Expenditures 15-22'!C49</f>
        <v>39780</v>
      </c>
      <c r="D732" s="13" t="str">
        <f t="shared" si="10"/>
        <v>Error?</v>
      </c>
    </row>
    <row r="733" spans="1:4" x14ac:dyDescent="0.2">
      <c r="A733" s="54">
        <v>672</v>
      </c>
      <c r="B733" s="1221">
        <f>'Expenditures 15-22'!C50</f>
        <v>82814</v>
      </c>
      <c r="D733" s="13" t="str">
        <f t="shared" si="10"/>
        <v>Error?</v>
      </c>
    </row>
    <row r="734" spans="1:4" x14ac:dyDescent="0.2">
      <c r="A734" s="54">
        <v>673</v>
      </c>
      <c r="B734" s="1221">
        <f>'Expenditures 15-22'!C53</f>
        <v>122594</v>
      </c>
      <c r="C734" s="13" t="s">
        <v>653</v>
      </c>
      <c r="D734" s="13" t="str">
        <f t="shared" si="10"/>
        <v>Error?</v>
      </c>
    </row>
    <row r="735" spans="1:4" x14ac:dyDescent="0.2">
      <c r="A735" s="54">
        <v>674</v>
      </c>
      <c r="B735" s="1221">
        <f>'Expenditures 15-22'!C55</f>
        <v>142489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142489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33636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449</v>
      </c>
      <c r="D741" s="13" t="str">
        <f t="shared" si="10"/>
        <v>Error?</v>
      </c>
    </row>
    <row r="742" spans="1:4" x14ac:dyDescent="0.2">
      <c r="A742" s="54">
        <v>681</v>
      </c>
      <c r="B742" s="1221">
        <f>'Expenditures 15-22'!C63</f>
        <v>67531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101616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79808</v>
      </c>
      <c r="D751" s="13" t="str">
        <f t="shared" si="10"/>
        <v>Error?</v>
      </c>
    </row>
    <row r="752" spans="1:4" x14ac:dyDescent="0.2">
      <c r="A752" s="82">
        <v>691</v>
      </c>
      <c r="D752" s="13" t="str">
        <f t="shared" si="10"/>
        <v>OK</v>
      </c>
    </row>
    <row r="753" spans="1:4" x14ac:dyDescent="0.2">
      <c r="A753" s="54">
        <v>692</v>
      </c>
      <c r="B753" s="1221">
        <f>'Expenditures 15-22'!C72</f>
        <v>79808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565270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2390180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321803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3819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476572</v>
      </c>
      <c r="C778" s="13" t="s">
        <v>653</v>
      </c>
      <c r="D778" s="13" t="str">
        <f t="shared" si="11"/>
        <v>Error?</v>
      </c>
    </row>
    <row r="779" spans="1:4" x14ac:dyDescent="0.2">
      <c r="A779" s="54">
        <v>718</v>
      </c>
      <c r="B779" s="1221">
        <f>'Expenditures 15-22'!D36</f>
        <v>12823</v>
      </c>
      <c r="D779" s="13" t="str">
        <f t="shared" si="11"/>
        <v>Error?</v>
      </c>
    </row>
    <row r="780" spans="1:4" x14ac:dyDescent="0.2">
      <c r="A780" s="54">
        <v>719</v>
      </c>
      <c r="B780" s="1221">
        <f>'Expenditures 15-22'!D37</f>
        <v>7728</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20551</v>
      </c>
      <c r="C785" s="13" t="s">
        <v>653</v>
      </c>
      <c r="D785" s="13" t="str">
        <f t="shared" si="11"/>
        <v>Error?</v>
      </c>
    </row>
    <row r="786" spans="1:4" x14ac:dyDescent="0.2">
      <c r="A786" s="54">
        <v>725</v>
      </c>
      <c r="B786" s="1221">
        <f>'Expenditures 15-22'!D44</f>
        <v>14697</v>
      </c>
      <c r="D786" s="13" t="str">
        <f t="shared" si="11"/>
        <v>Error?</v>
      </c>
    </row>
    <row r="787" spans="1:4" x14ac:dyDescent="0.2">
      <c r="A787" s="54">
        <v>726</v>
      </c>
      <c r="B787" s="1221">
        <f>'Expenditures 15-22'!D45</f>
        <v>467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15164</v>
      </c>
      <c r="C789" s="13" t="s">
        <v>653</v>
      </c>
      <c r="D789" s="13" t="str">
        <f t="shared" si="11"/>
        <v>Error?</v>
      </c>
    </row>
    <row r="790" spans="1:4" x14ac:dyDescent="0.2">
      <c r="A790" s="54">
        <v>729</v>
      </c>
      <c r="B790" s="1221">
        <f>'Expenditures 15-22'!D49</f>
        <v>5992</v>
      </c>
      <c r="D790" s="13" t="str">
        <f t="shared" si="11"/>
        <v>Error?</v>
      </c>
    </row>
    <row r="791" spans="1:4" x14ac:dyDescent="0.2">
      <c r="A791" s="54">
        <v>730</v>
      </c>
      <c r="B791" s="1221">
        <f>'Expenditures 15-22'!D50</f>
        <v>21948</v>
      </c>
      <c r="D791" s="13" t="str">
        <f t="shared" si="11"/>
        <v>Error?</v>
      </c>
    </row>
    <row r="792" spans="1:4" x14ac:dyDescent="0.2">
      <c r="A792" s="54">
        <v>731</v>
      </c>
      <c r="B792" s="1221">
        <f>'Expenditures 15-22'!D53</f>
        <v>27940</v>
      </c>
      <c r="C792" s="13" t="s">
        <v>653</v>
      </c>
      <c r="D792" s="13" t="str">
        <f t="shared" si="11"/>
        <v>Error?</v>
      </c>
    </row>
    <row r="793" spans="1:4" x14ac:dyDescent="0.2">
      <c r="A793" s="54">
        <v>732</v>
      </c>
      <c r="B793" s="1221">
        <f>'Expenditures 15-22'!D55</f>
        <v>40412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40412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11426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32</v>
      </c>
      <c r="D799" s="13" t="str">
        <f t="shared" si="11"/>
        <v>Error?</v>
      </c>
    </row>
    <row r="800" spans="1:4" x14ac:dyDescent="0.2">
      <c r="A800" s="54">
        <v>739</v>
      </c>
      <c r="B800" s="1221">
        <f>'Expenditures 15-22'!D63</f>
        <v>31793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43251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16833</v>
      </c>
      <c r="D809" s="13" t="str">
        <f t="shared" si="11"/>
        <v>Error?</v>
      </c>
    </row>
    <row r="810" spans="1:4" x14ac:dyDescent="0.2">
      <c r="A810" s="82">
        <v>749</v>
      </c>
      <c r="D810" s="13" t="str">
        <f t="shared" si="11"/>
        <v>OK</v>
      </c>
    </row>
    <row r="811" spans="1:4" x14ac:dyDescent="0.2">
      <c r="A811" s="54">
        <v>750</v>
      </c>
      <c r="B811" s="1221">
        <f>'Expenditures 15-22'!D72</f>
        <v>16833</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164151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640723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9701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17879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48772</v>
      </c>
      <c r="C836" s="13" t="s">
        <v>653</v>
      </c>
      <c r="D836" s="13" t="str">
        <f t="shared" si="12"/>
        <v>Error?</v>
      </c>
    </row>
    <row r="837" spans="1:4" x14ac:dyDescent="0.2">
      <c r="A837" s="54">
        <v>776</v>
      </c>
      <c r="B837" s="1221">
        <f>'Expenditures 15-22'!E36</f>
        <v>126</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53770</v>
      </c>
      <c r="D840" s="13" t="str">
        <f t="shared" si="12"/>
        <v>Error?</v>
      </c>
    </row>
    <row r="841" spans="1:4" x14ac:dyDescent="0.2">
      <c r="A841" s="54">
        <v>780</v>
      </c>
      <c r="B841" s="1221">
        <f>'Expenditures 15-22'!E40</f>
        <v>70390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124286</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39895</v>
      </c>
      <c r="D848" s="13" t="str">
        <f t="shared" si="12"/>
        <v>Error?</v>
      </c>
    </row>
    <row r="849" spans="1:4" x14ac:dyDescent="0.2">
      <c r="A849" s="54">
        <v>788</v>
      </c>
      <c r="B849" s="1221">
        <f>'Expenditures 15-22'!E50</f>
        <v>810</v>
      </c>
      <c r="D849" s="13" t="str">
        <f t="shared" si="12"/>
        <v>Error?</v>
      </c>
    </row>
    <row r="850" spans="1:4" x14ac:dyDescent="0.2">
      <c r="A850" s="54">
        <v>789</v>
      </c>
      <c r="B850" s="1221">
        <f>'Expenditures 15-22'!E53</f>
        <v>40705</v>
      </c>
      <c r="C850" s="13" t="s">
        <v>653</v>
      </c>
      <c r="D850" s="13" t="str">
        <f t="shared" si="12"/>
        <v>Error?</v>
      </c>
    </row>
    <row r="851" spans="1:4" x14ac:dyDescent="0.2">
      <c r="A851" s="54">
        <v>790</v>
      </c>
      <c r="B851" s="1221">
        <f>'Expenditures 15-22'!E55</f>
        <v>2394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2394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327</v>
      </c>
      <c r="D858" s="13" t="str">
        <f t="shared" si="12"/>
        <v>Error?</v>
      </c>
    </row>
    <row r="859" spans="1:4" x14ac:dyDescent="0.2">
      <c r="A859" s="54">
        <v>798</v>
      </c>
      <c r="B859" s="1221">
        <f>'Expenditures 15-22'!E64</f>
        <v>17495</v>
      </c>
      <c r="D859" s="13" t="str">
        <f t="shared" si="12"/>
        <v>Error?</v>
      </c>
    </row>
    <row r="860" spans="1:4" x14ac:dyDescent="0.2">
      <c r="A860" s="82">
        <v>799</v>
      </c>
      <c r="D860" s="13" t="str">
        <f t="shared" si="12"/>
        <v>OK</v>
      </c>
    </row>
    <row r="861" spans="1:4" x14ac:dyDescent="0.2">
      <c r="A861" s="54">
        <v>800</v>
      </c>
      <c r="B861" s="1221">
        <f>'Expenditures 15-22'!E65</f>
        <v>17822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41114</v>
      </c>
      <c r="D867" s="13" t="str">
        <f t="shared" si="12"/>
        <v>Error?</v>
      </c>
    </row>
    <row r="868" spans="1:4" x14ac:dyDescent="0.2">
      <c r="A868" s="82">
        <v>807</v>
      </c>
      <c r="D868" s="13" t="str">
        <f t="shared" si="12"/>
        <v>OK</v>
      </c>
    </row>
    <row r="869" spans="1:4" x14ac:dyDescent="0.2">
      <c r="A869" s="54">
        <v>808</v>
      </c>
      <c r="B869" s="1221">
        <f>'Expenditures 15-22'!E72</f>
        <v>41114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226321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304390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38518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18904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133190</v>
      </c>
      <c r="C894" s="13" t="s">
        <v>653</v>
      </c>
      <c r="D894" s="13" t="str">
        <f t="shared" si="12"/>
        <v>Error?</v>
      </c>
    </row>
    <row r="895" spans="1:4" x14ac:dyDescent="0.2">
      <c r="A895" s="54">
        <v>834</v>
      </c>
      <c r="B895" s="1221">
        <f>'Expenditures 15-22'!F36</f>
        <v>437</v>
      </c>
      <c r="D895" s="13" t="str">
        <f t="shared" ref="D895:D958" si="13">IF(ISBLANK(B895),"OK",IF(A895-B895=0,"OK","Error?"))</f>
        <v>Error?</v>
      </c>
    </row>
    <row r="896" spans="1:4" x14ac:dyDescent="0.2">
      <c r="A896" s="54">
        <v>835</v>
      </c>
      <c r="B896" s="1221">
        <f>'Expenditures 15-22'!F37</f>
        <v>2810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3247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2013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2013</v>
      </c>
      <c r="C905" s="13" t="s">
        <v>653</v>
      </c>
      <c r="D905" s="13" t="str">
        <f t="shared" si="13"/>
        <v>Error?</v>
      </c>
    </row>
    <row r="906" spans="1:4" x14ac:dyDescent="0.2">
      <c r="A906" s="54">
        <v>845</v>
      </c>
      <c r="B906" s="1221">
        <f>'Expenditures 15-22'!F49</f>
        <v>1879</v>
      </c>
      <c r="D906" s="13" t="str">
        <f t="shared" si="13"/>
        <v>Error?</v>
      </c>
    </row>
    <row r="907" spans="1:4" x14ac:dyDescent="0.2">
      <c r="A907" s="54">
        <v>846</v>
      </c>
      <c r="B907" s="1221">
        <f>'Expenditures 15-22'!F50</f>
        <v>2098</v>
      </c>
      <c r="D907" s="13" t="str">
        <f t="shared" si="13"/>
        <v>Error?</v>
      </c>
    </row>
    <row r="908" spans="1:4" x14ac:dyDescent="0.2">
      <c r="A908" s="54">
        <v>847</v>
      </c>
      <c r="B908" s="1221">
        <f>'Expenditures 15-22'!F53</f>
        <v>3977</v>
      </c>
      <c r="C908" s="13" t="s">
        <v>653</v>
      </c>
      <c r="D908" s="13" t="str">
        <f t="shared" si="13"/>
        <v>Error?</v>
      </c>
    </row>
    <row r="909" spans="1:4" x14ac:dyDescent="0.2">
      <c r="A909" s="54">
        <v>848</v>
      </c>
      <c r="B909" s="1221">
        <f>'Expenditures 15-22'!F55</f>
        <v>2712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2712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2037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110901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112938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7228</v>
      </c>
      <c r="D925" s="13" t="str">
        <f t="shared" si="13"/>
        <v>Error?</v>
      </c>
    </row>
    <row r="926" spans="1:4" x14ac:dyDescent="0.2">
      <c r="A926" s="82">
        <v>865</v>
      </c>
      <c r="D926" s="13" t="str">
        <f t="shared" si="13"/>
        <v>OK</v>
      </c>
    </row>
    <row r="927" spans="1:4" x14ac:dyDescent="0.2">
      <c r="A927" s="54">
        <v>866</v>
      </c>
      <c r="B927" s="1221">
        <f>'Expenditures 15-22'!F72</f>
        <v>7228</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132115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265305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2997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1972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6944</v>
      </c>
      <c r="C1010" s="13" t="s">
        <v>653</v>
      </c>
      <c r="D1010" s="13" t="str">
        <f t="shared" si="14"/>
        <v>Error?</v>
      </c>
    </row>
    <row r="1011" spans="1:4" x14ac:dyDescent="0.2">
      <c r="A1011" s="54">
        <v>950</v>
      </c>
      <c r="B1011" s="1221">
        <f>'Expenditures 15-22'!H36</f>
        <v>129</v>
      </c>
      <c r="D1011" s="13" t="str">
        <f t="shared" si="14"/>
        <v>Error?</v>
      </c>
    </row>
    <row r="1012" spans="1:4" x14ac:dyDescent="0.2">
      <c r="A1012" s="54">
        <v>951</v>
      </c>
      <c r="B1012" s="1221">
        <f>'Expenditures 15-22'!H37</f>
        <v>1570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1699</v>
      </c>
      <c r="C1017" s="13" t="s">
        <v>653</v>
      </c>
      <c r="D1017" s="13" t="str">
        <f t="shared" si="14"/>
        <v>Error?</v>
      </c>
    </row>
    <row r="1018" spans="1:4" x14ac:dyDescent="0.2">
      <c r="A1018" s="54">
        <v>957</v>
      </c>
      <c r="B1018" s="1221">
        <f>'Expenditures 15-22'!H44</f>
        <v>2502</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2502</v>
      </c>
      <c r="C1021" s="13" t="s">
        <v>653</v>
      </c>
      <c r="D1021" s="13" t="str">
        <f t="shared" si="14"/>
        <v>Error?</v>
      </c>
    </row>
    <row r="1022" spans="1:4" x14ac:dyDescent="0.2">
      <c r="A1022" s="54">
        <v>961</v>
      </c>
      <c r="B1022" s="1221">
        <f>'Expenditures 15-22'!H49</f>
        <v>4300</v>
      </c>
      <c r="D1022" s="13" t="str">
        <f t="shared" si="14"/>
        <v>Error?</v>
      </c>
    </row>
    <row r="1023" spans="1:4" x14ac:dyDescent="0.2">
      <c r="A1023" s="54">
        <v>962</v>
      </c>
      <c r="B1023" s="1221">
        <f>'Expenditures 15-22'!H50</f>
        <v>1853</v>
      </c>
      <c r="D1023" s="13" t="str">
        <f t="shared" ref="D1023:D1086" si="15">IF(ISBLANK(B1023),"OK",IF(A1023-B1023=0,"OK","Error?"))</f>
        <v>Error?</v>
      </c>
    </row>
    <row r="1024" spans="1:4" x14ac:dyDescent="0.2">
      <c r="A1024" s="54">
        <v>963</v>
      </c>
      <c r="B1024" s="1221">
        <f>'Expenditures 15-22'!H53</f>
        <v>6153</v>
      </c>
      <c r="C1024" s="13" t="s">
        <v>653</v>
      </c>
      <c r="D1024" s="13" t="str">
        <f t="shared" si="15"/>
        <v>Error?</v>
      </c>
    </row>
    <row r="1025" spans="1:4" x14ac:dyDescent="0.2">
      <c r="A1025" s="54">
        <v>964</v>
      </c>
      <c r="B1025" s="1221">
        <f>'Expenditures 15-22'!H55</f>
        <v>1891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1891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490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950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1440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350</v>
      </c>
      <c r="D1041" s="13" t="str">
        <f t="shared" si="15"/>
        <v>Error?</v>
      </c>
    </row>
    <row r="1042" spans="1:4" x14ac:dyDescent="0.2">
      <c r="A1042" s="82">
        <v>981</v>
      </c>
      <c r="D1042" s="13" t="str">
        <f t="shared" si="15"/>
        <v>OK</v>
      </c>
    </row>
    <row r="1043" spans="1:4" x14ac:dyDescent="0.2">
      <c r="A1043" s="54">
        <v>982</v>
      </c>
      <c r="B1043" s="1221">
        <f>'Expenditures 15-22'!H72</f>
        <v>350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14035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189712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210691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1668642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91786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2490388</v>
      </c>
      <c r="C1108" s="13" t="s">
        <v>653</v>
      </c>
      <c r="D1108" s="13" t="str">
        <f t="shared" si="16"/>
        <v>Error?</v>
      </c>
    </row>
    <row r="1109" spans="1:4" x14ac:dyDescent="0.2">
      <c r="A1109" s="54">
        <v>1048</v>
      </c>
      <c r="B1109" s="1221">
        <f>'Expenditures 15-22'!K36</f>
        <v>59983</v>
      </c>
      <c r="C1109" s="13" t="s">
        <v>653</v>
      </c>
      <c r="D1109" s="13" t="str">
        <f t="shared" si="16"/>
        <v>Error?</v>
      </c>
    </row>
    <row r="1110" spans="1:4" x14ac:dyDescent="0.2">
      <c r="A1110" s="54">
        <v>1049</v>
      </c>
      <c r="B1110" s="1221">
        <f>'Expenditures 15-22'!K37</f>
        <v>58998</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53770</v>
      </c>
      <c r="C1112" s="13" t="s">
        <v>653</v>
      </c>
      <c r="D1112" s="13" t="str">
        <f t="shared" si="16"/>
        <v>Error?</v>
      </c>
    </row>
    <row r="1113" spans="1:4" x14ac:dyDescent="0.2">
      <c r="A1113" s="54">
        <v>1052</v>
      </c>
      <c r="B1113" s="1221">
        <f>'Expenditures 15-22'!K40</f>
        <v>70390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243141</v>
      </c>
      <c r="C1115" s="13" t="s">
        <v>653</v>
      </c>
      <c r="D1115" s="13" t="str">
        <f t="shared" si="16"/>
        <v>Error?</v>
      </c>
    </row>
    <row r="1116" spans="1:4" x14ac:dyDescent="0.2">
      <c r="A1116" s="54">
        <v>1055</v>
      </c>
      <c r="B1116" s="1221">
        <f>'Expenditures 15-22'!K44</f>
        <v>25680</v>
      </c>
      <c r="C1116" s="13" t="s">
        <v>653</v>
      </c>
      <c r="D1116" s="13" t="str">
        <f t="shared" si="16"/>
        <v>Error?</v>
      </c>
    </row>
    <row r="1117" spans="1:4" x14ac:dyDescent="0.2">
      <c r="A1117" s="54">
        <v>1056</v>
      </c>
      <c r="B1117" s="1221">
        <f>'Expenditures 15-22'!K45</f>
        <v>19404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45084</v>
      </c>
      <c r="C1119" s="13" t="s">
        <v>653</v>
      </c>
      <c r="D1119" s="13" t="str">
        <f t="shared" si="16"/>
        <v>Error?</v>
      </c>
    </row>
    <row r="1120" spans="1:4" x14ac:dyDescent="0.2">
      <c r="A1120" s="54">
        <v>1059</v>
      </c>
      <c r="B1120" s="1221">
        <f>'Expenditures 15-22'!K49</f>
        <v>91846</v>
      </c>
      <c r="C1120" s="13" t="s">
        <v>653</v>
      </c>
      <c r="D1120" s="13" t="str">
        <f t="shared" si="16"/>
        <v>Error?</v>
      </c>
    </row>
    <row r="1121" spans="1:4" x14ac:dyDescent="0.2">
      <c r="A1121" s="54">
        <v>1060</v>
      </c>
      <c r="B1121" s="1221">
        <f>'Expenditures 15-22'!K50</f>
        <v>109523</v>
      </c>
      <c r="C1121" s="13" t="s">
        <v>653</v>
      </c>
      <c r="D1121" s="13" t="str">
        <f t="shared" si="16"/>
        <v>Error?</v>
      </c>
    </row>
    <row r="1122" spans="1:4" x14ac:dyDescent="0.2">
      <c r="A1122" s="54">
        <v>1061</v>
      </c>
      <c r="B1122" s="1221">
        <f>'Expenditures 15-22'!K53</f>
        <v>201369</v>
      </c>
      <c r="C1122" s="13" t="s">
        <v>653</v>
      </c>
      <c r="D1122" s="13" t="str">
        <f t="shared" si="16"/>
        <v>Error?</v>
      </c>
    </row>
    <row r="1123" spans="1:4" x14ac:dyDescent="0.2">
      <c r="A1123" s="54">
        <v>1062</v>
      </c>
      <c r="B1123" s="1221">
        <f>'Expenditures 15-22'!K55</f>
        <v>189898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189898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47589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481</v>
      </c>
      <c r="C1129" s="13" t="s">
        <v>653</v>
      </c>
      <c r="D1129" s="13" t="str">
        <f t="shared" si="16"/>
        <v>Error?</v>
      </c>
    </row>
    <row r="1130" spans="1:4" x14ac:dyDescent="0.2">
      <c r="A1130" s="54">
        <v>1069</v>
      </c>
      <c r="B1130" s="1221">
        <f>'Expenditures 15-22'!K63</f>
        <v>211502</v>
      </c>
      <c r="C1130" s="13" t="s">
        <v>653</v>
      </c>
      <c r="D1130" s="13" t="str">
        <f t="shared" si="16"/>
        <v>Error?</v>
      </c>
    </row>
    <row r="1131" spans="1:4" x14ac:dyDescent="0.2">
      <c r="A1131" s="54">
        <v>1070</v>
      </c>
      <c r="B1131" s="1221">
        <f>'Expenditures 15-22'!K64</f>
        <v>17495</v>
      </c>
      <c r="C1131" s="13" t="s">
        <v>653</v>
      </c>
      <c r="D1131" s="13" t="str">
        <f t="shared" si="16"/>
        <v>Error?</v>
      </c>
    </row>
    <row r="1132" spans="1:4" x14ac:dyDescent="0.2">
      <c r="A1132" s="82">
        <v>1071</v>
      </c>
      <c r="D1132" s="13" t="str">
        <f t="shared" si="16"/>
        <v>OK</v>
      </c>
    </row>
    <row r="1133" spans="1:4" x14ac:dyDescent="0.2">
      <c r="A1133" s="54">
        <v>1072</v>
      </c>
      <c r="B1133" s="1221">
        <f>'Expenditures 15-22'!K65</f>
        <v>277067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145333</v>
      </c>
      <c r="C1139" s="13" t="s">
        <v>653</v>
      </c>
      <c r="D1139" s="13" t="str">
        <f t="shared" si="16"/>
        <v>Error?</v>
      </c>
    </row>
    <row r="1140" spans="1:4" x14ac:dyDescent="0.2">
      <c r="A1140" s="82">
        <v>1079</v>
      </c>
      <c r="D1140" s="13" t="str">
        <f t="shared" si="16"/>
        <v>OK</v>
      </c>
    </row>
    <row r="1141" spans="1:4" x14ac:dyDescent="0.2">
      <c r="A1141" s="54">
        <v>1080</v>
      </c>
      <c r="B1141" s="1221">
        <f>'Expenditures 15-22'!K72</f>
        <v>145333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1101892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219009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3811289</v>
      </c>
      <c r="C1152" s="13" t="s">
        <v>653</v>
      </c>
      <c r="D1152" s="13" t="str">
        <f t="shared" si="17"/>
        <v>Error?</v>
      </c>
    </row>
    <row r="1153" spans="1:4" x14ac:dyDescent="0.2">
      <c r="A1153" s="54">
        <v>1092</v>
      </c>
      <c r="B1153" s="1221">
        <f>'Expenditures 15-22'!K115</f>
        <v>422609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112323</v>
      </c>
      <c r="D1221" s="13" t="str">
        <f t="shared" si="18"/>
        <v>Error?</v>
      </c>
    </row>
    <row r="1222" spans="1:4" x14ac:dyDescent="0.2">
      <c r="A1222" s="82">
        <v>1161</v>
      </c>
      <c r="D1222" s="13" t="str">
        <f t="shared" si="18"/>
        <v>OK</v>
      </c>
    </row>
    <row r="1223" spans="1:4" x14ac:dyDescent="0.2">
      <c r="A1223" s="54">
        <v>1162</v>
      </c>
      <c r="B1223" s="1221">
        <f>'Expenditures 15-22'!C127</f>
        <v>112323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112323</v>
      </c>
      <c r="C1225" s="13" t="s">
        <v>653</v>
      </c>
      <c r="D1225" s="13" t="str">
        <f t="shared" si="18"/>
        <v>Error?</v>
      </c>
    </row>
    <row r="1226" spans="1:4" x14ac:dyDescent="0.2">
      <c r="A1226" s="54">
        <v>1165</v>
      </c>
      <c r="B1226" s="1221">
        <f>'Expenditures 15-22'!C150</f>
        <v>112323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18682</v>
      </c>
      <c r="D1229" s="13" t="str">
        <f t="shared" si="18"/>
        <v>Error?</v>
      </c>
    </row>
    <row r="1230" spans="1:4" x14ac:dyDescent="0.2">
      <c r="A1230" s="82">
        <v>1169</v>
      </c>
      <c r="D1230" s="13" t="str">
        <f t="shared" si="18"/>
        <v>OK</v>
      </c>
    </row>
    <row r="1231" spans="1:4" x14ac:dyDescent="0.2">
      <c r="A1231" s="54">
        <v>1170</v>
      </c>
      <c r="B1231" s="1221">
        <f>'Expenditures 15-22'!D127</f>
        <v>18682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18682</v>
      </c>
      <c r="C1233" s="13" t="s">
        <v>653</v>
      </c>
      <c r="D1233" s="13" t="str">
        <f t="shared" si="18"/>
        <v>Error?</v>
      </c>
    </row>
    <row r="1234" spans="1:4" x14ac:dyDescent="0.2">
      <c r="A1234" s="54">
        <v>1173</v>
      </c>
      <c r="B1234" s="1221">
        <f>'Expenditures 15-22'!D150</f>
        <v>18682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40001</v>
      </c>
      <c r="D1237" s="13" t="str">
        <f t="shared" si="18"/>
        <v>Error?</v>
      </c>
    </row>
    <row r="1238" spans="1:4" x14ac:dyDescent="0.2">
      <c r="A1238" s="82">
        <v>1177</v>
      </c>
      <c r="D1238" s="13" t="str">
        <f t="shared" si="18"/>
        <v>OK</v>
      </c>
    </row>
    <row r="1239" spans="1:4" x14ac:dyDescent="0.2">
      <c r="A1239" s="54">
        <v>1178</v>
      </c>
      <c r="B1239" s="1221">
        <f>'Expenditures 15-22'!E127</f>
        <v>40001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40001</v>
      </c>
      <c r="C1241" s="13" t="s">
        <v>653</v>
      </c>
      <c r="D1241" s="13" t="str">
        <f t="shared" si="18"/>
        <v>Error?</v>
      </c>
    </row>
    <row r="1242" spans="1:4" x14ac:dyDescent="0.2">
      <c r="A1242" s="54">
        <v>1181</v>
      </c>
      <c r="B1242" s="1221">
        <f>'Expenditures 15-22'!E150</f>
        <v>40001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148807</v>
      </c>
      <c r="D1245" s="13" t="str">
        <f t="shared" si="18"/>
        <v>Error?</v>
      </c>
    </row>
    <row r="1246" spans="1:4" x14ac:dyDescent="0.2">
      <c r="A1246" s="82">
        <v>1185</v>
      </c>
      <c r="D1246" s="13" t="str">
        <f t="shared" si="18"/>
        <v>OK</v>
      </c>
    </row>
    <row r="1247" spans="1:4" x14ac:dyDescent="0.2">
      <c r="A1247" s="54">
        <v>1186</v>
      </c>
      <c r="B1247" s="1221">
        <f>'Expenditures 15-22'!F127</f>
        <v>148807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148807</v>
      </c>
      <c r="C1249" s="13" t="s">
        <v>653</v>
      </c>
      <c r="D1249" s="13" t="str">
        <f t="shared" si="18"/>
        <v>Error?</v>
      </c>
    </row>
    <row r="1250" spans="1:4" x14ac:dyDescent="0.2">
      <c r="A1250" s="54">
        <v>1189</v>
      </c>
      <c r="B1250" s="1221">
        <f>'Expenditures 15-22'!F150</f>
        <v>148807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250000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250000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250000</v>
      </c>
      <c r="C1258" s="13" t="s">
        <v>653</v>
      </c>
      <c r="D1258" s="13" t="str">
        <f t="shared" si="18"/>
        <v>Error?</v>
      </c>
    </row>
    <row r="1259" spans="1:4" x14ac:dyDescent="0.2">
      <c r="A1259" s="54">
        <v>1198</v>
      </c>
      <c r="B1259" s="1221">
        <f>'Expenditures 15-22'!G150</f>
        <v>250000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630</v>
      </c>
      <c r="D1262" s="13" t="str">
        <f t="shared" si="18"/>
        <v>Error?</v>
      </c>
    </row>
    <row r="1263" spans="1:4" x14ac:dyDescent="0.2">
      <c r="A1263" s="82">
        <v>1202</v>
      </c>
      <c r="D1263" s="13" t="str">
        <f t="shared" si="18"/>
        <v>OK</v>
      </c>
    </row>
    <row r="1264" spans="1:4" x14ac:dyDescent="0.2">
      <c r="A1264" s="54">
        <v>1203</v>
      </c>
      <c r="B1264" s="1221">
        <f>'Expenditures 15-22'!H127</f>
        <v>630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630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630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570443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570443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570443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570443</v>
      </c>
      <c r="C1288" s="13" t="s">
        <v>653</v>
      </c>
      <c r="D1288" s="13" t="str">
        <f t="shared" si="19"/>
        <v>Error?</v>
      </c>
    </row>
    <row r="1289" spans="1:4" x14ac:dyDescent="0.2">
      <c r="A1289" s="54">
        <v>1228</v>
      </c>
      <c r="B1289" s="1221">
        <f>'Expenditures 15-22'!K151</f>
        <v>-199768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67651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310000</v>
      </c>
      <c r="D1315" s="13" t="str">
        <f t="shared" si="19"/>
        <v>Error?</v>
      </c>
    </row>
    <row r="1316" spans="1:4" x14ac:dyDescent="0.2">
      <c r="A1316" s="54">
        <v>1255</v>
      </c>
      <c r="B1316" s="1221">
        <f>'Expenditures 15-22'!H165</f>
        <v>31913</v>
      </c>
      <c r="D1316" s="13" t="str">
        <f t="shared" si="19"/>
        <v>Error?</v>
      </c>
    </row>
    <row r="1317" spans="1:4" x14ac:dyDescent="0.2">
      <c r="A1317" s="54">
        <v>1256</v>
      </c>
      <c r="B1317" s="1221">
        <f>'Expenditures 15-22'!H166</f>
        <v>409564</v>
      </c>
      <c r="C1317" s="13" t="s">
        <v>653</v>
      </c>
      <c r="D1317" s="13" t="str">
        <f t="shared" si="19"/>
        <v>Error?</v>
      </c>
    </row>
    <row r="1318" spans="1:4" x14ac:dyDescent="0.2">
      <c r="A1318" s="54">
        <v>1257</v>
      </c>
      <c r="B1318" s="1221">
        <f>'Expenditures 15-22'!H168</f>
        <v>409564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67651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310000</v>
      </c>
      <c r="C1329" s="13" t="s">
        <v>653</v>
      </c>
      <c r="D1329" s="13" t="str">
        <f t="shared" si="19"/>
        <v>Error?</v>
      </c>
    </row>
    <row r="1330" spans="1:4" x14ac:dyDescent="0.2">
      <c r="A1330" s="54">
        <v>1269</v>
      </c>
      <c r="B1330" s="1221">
        <f>'Expenditures 15-22'!K165</f>
        <v>31913</v>
      </c>
      <c r="C1330" s="13" t="s">
        <v>653</v>
      </c>
      <c r="D1330" s="13" t="str">
        <f t="shared" si="19"/>
        <v>Error?</v>
      </c>
    </row>
    <row r="1331" spans="1:4" x14ac:dyDescent="0.2">
      <c r="A1331" s="54">
        <v>1270</v>
      </c>
      <c r="B1331" s="1221">
        <f>'Expenditures 15-22'!K166</f>
        <v>409564</v>
      </c>
      <c r="C1331" s="13" t="s">
        <v>653</v>
      </c>
      <c r="D1331" s="13" t="str">
        <f t="shared" si="19"/>
        <v>Error?</v>
      </c>
    </row>
    <row r="1332" spans="1:4" x14ac:dyDescent="0.2">
      <c r="A1332" s="54">
        <v>1271</v>
      </c>
      <c r="B1332" s="1221">
        <f>'Expenditures 15-22'!K168</f>
        <v>409564</v>
      </c>
      <c r="C1332" s="13" t="s">
        <v>653</v>
      </c>
      <c r="D1332" s="13" t="str">
        <f t="shared" si="19"/>
        <v>Error?</v>
      </c>
    </row>
    <row r="1333" spans="1:4" x14ac:dyDescent="0.2">
      <c r="A1333" s="54">
        <v>1272</v>
      </c>
      <c r="B1333" s="1221">
        <f>'Expenditures 15-22'!K169</f>
        <v>-20114</v>
      </c>
      <c r="C1333" s="13" t="s">
        <v>653</v>
      </c>
      <c r="D1333" s="13" t="str">
        <f t="shared" si="19"/>
        <v>Error?</v>
      </c>
    </row>
    <row r="1334" spans="1:4" x14ac:dyDescent="0.2">
      <c r="A1334" s="82">
        <v>1273</v>
      </c>
      <c r="D1334" s="13" t="str">
        <f t="shared" si="19"/>
        <v>OK</v>
      </c>
    </row>
    <row r="1335" spans="1:4" x14ac:dyDescent="0.2">
      <c r="A1335" s="54">
        <v>1274</v>
      </c>
      <c r="B1335" s="1221">
        <f>'Expenditures 15-22'!C176</f>
        <v>80098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80098</v>
      </c>
      <c r="C1339" s="13" t="s">
        <v>653</v>
      </c>
      <c r="D1339" s="13" t="str">
        <f t="shared" si="19"/>
        <v>Error?</v>
      </c>
    </row>
    <row r="1340" spans="1:4" x14ac:dyDescent="0.2">
      <c r="A1340" s="54">
        <v>1279</v>
      </c>
      <c r="B1340" s="1221">
        <f>'Expenditures 15-22'!C204</f>
        <v>80098</v>
      </c>
      <c r="C1340" s="13" t="s">
        <v>653</v>
      </c>
      <c r="D1340" s="13" t="str">
        <f t="shared" si="19"/>
        <v>Error?</v>
      </c>
    </row>
    <row r="1341" spans="1:4" x14ac:dyDescent="0.2">
      <c r="A1341" s="54">
        <v>1280</v>
      </c>
      <c r="B1341" s="1221">
        <f>'Expenditures 15-22'!D176</f>
        <v>38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38</v>
      </c>
      <c r="C1345" s="13" t="s">
        <v>653</v>
      </c>
      <c r="D1345" s="13" t="str">
        <f t="shared" si="20"/>
        <v>Error?</v>
      </c>
    </row>
    <row r="1346" spans="1:4" x14ac:dyDescent="0.2">
      <c r="A1346" s="54">
        <v>1285</v>
      </c>
      <c r="B1346" s="1221">
        <f>'Expenditures 15-22'!D204</f>
        <v>38</v>
      </c>
      <c r="C1346" s="13" t="s">
        <v>653</v>
      </c>
      <c r="D1346" s="13" t="str">
        <f t="shared" si="20"/>
        <v>Error?</v>
      </c>
    </row>
    <row r="1347" spans="1:4" x14ac:dyDescent="0.2">
      <c r="A1347" s="54">
        <v>1286</v>
      </c>
      <c r="B1347" s="1221">
        <f>'Expenditures 15-22'!E176</f>
        <v>29276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29276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29276</v>
      </c>
      <c r="C1353" s="13" t="s">
        <v>653</v>
      </c>
      <c r="D1353" s="13" t="str">
        <f t="shared" si="20"/>
        <v>Error?</v>
      </c>
    </row>
    <row r="1354" spans="1:4" x14ac:dyDescent="0.2">
      <c r="A1354" s="54">
        <v>1293</v>
      </c>
      <c r="B1354" s="1221">
        <f>'Expenditures 15-22'!F176</f>
        <v>30434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30434</v>
      </c>
      <c r="C1358" s="13" t="s">
        <v>653</v>
      </c>
      <c r="D1358" s="13" t="str">
        <f t="shared" si="20"/>
        <v>Error?</v>
      </c>
    </row>
    <row r="1359" spans="1:4" x14ac:dyDescent="0.2">
      <c r="A1359" s="54">
        <v>1298</v>
      </c>
      <c r="B1359" s="1221">
        <f>'Expenditures 15-22'!F204</f>
        <v>30434</v>
      </c>
      <c r="C1359" s="13" t="s">
        <v>653</v>
      </c>
      <c r="D1359" s="13" t="str">
        <f t="shared" si="20"/>
        <v>Error?</v>
      </c>
    </row>
    <row r="1360" spans="1:4" x14ac:dyDescent="0.2">
      <c r="A1360" s="54">
        <v>1299</v>
      </c>
      <c r="B1360" s="1221">
        <f>'Expenditures 15-22'!G176</f>
        <v>12189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12189</v>
      </c>
      <c r="C1364" s="13" t="s">
        <v>653</v>
      </c>
      <c r="D1364" s="13" t="str">
        <f t="shared" si="20"/>
        <v>Error?</v>
      </c>
    </row>
    <row r="1365" spans="1:4" x14ac:dyDescent="0.2">
      <c r="A1365" s="54">
        <v>1304</v>
      </c>
      <c r="B1365" s="1221">
        <f>'Expenditures 15-22'!G204</f>
        <v>12189</v>
      </c>
      <c r="C1365" s="13" t="s">
        <v>653</v>
      </c>
      <c r="D1365" s="13" t="str">
        <f t="shared" si="20"/>
        <v>Error?</v>
      </c>
    </row>
    <row r="1366" spans="1:4" x14ac:dyDescent="0.2">
      <c r="A1366" s="54">
        <v>1305</v>
      </c>
      <c r="B1366" s="1221">
        <f>'Expenditures 15-22'!H176</f>
        <v>144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144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144</v>
      </c>
      <c r="C1376" s="13" t="s">
        <v>653</v>
      </c>
      <c r="D1376" s="13" t="str">
        <f t="shared" si="20"/>
        <v>Error?</v>
      </c>
    </row>
    <row r="1377" spans="1:4" x14ac:dyDescent="0.2">
      <c r="A1377" s="54">
        <v>1316</v>
      </c>
      <c r="B1377" s="1221">
        <f>'Expenditures 15-22'!K176</f>
        <v>152179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152179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152179</v>
      </c>
      <c r="C1388" s="13" t="s">
        <v>653</v>
      </c>
      <c r="D1388" s="13" t="str">
        <f t="shared" si="20"/>
        <v>Error?</v>
      </c>
    </row>
    <row r="1389" spans="1:4" x14ac:dyDescent="0.2">
      <c r="A1389" s="54">
        <v>1328</v>
      </c>
      <c r="B1389" s="1221">
        <f>'Expenditures 15-22'!K205</f>
        <v>33528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3135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55310</v>
      </c>
      <c r="C1410" s="13" t="s">
        <v>653</v>
      </c>
      <c r="D1410" s="13" t="str">
        <f t="shared" si="21"/>
        <v>Error?</v>
      </c>
    </row>
    <row r="1411" spans="1:4" x14ac:dyDescent="0.2">
      <c r="A1411" s="54">
        <v>1350</v>
      </c>
      <c r="B1411" s="1221">
        <f>'Expenditures 15-22'!D226</f>
        <v>620</v>
      </c>
      <c r="D1411" s="13" t="str">
        <f t="shared" si="21"/>
        <v>Error?</v>
      </c>
    </row>
    <row r="1412" spans="1:4" x14ac:dyDescent="0.2">
      <c r="A1412" s="54">
        <v>1351</v>
      </c>
      <c r="B1412" s="1221">
        <f>'Expenditures 15-22'!D227</f>
        <v>642</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1262</v>
      </c>
      <c r="C1417" s="13" t="s">
        <v>653</v>
      </c>
      <c r="D1417" s="13" t="str">
        <f t="shared" si="21"/>
        <v>Error?</v>
      </c>
    </row>
    <row r="1418" spans="1:4" x14ac:dyDescent="0.2">
      <c r="A1418" s="54">
        <v>1357</v>
      </c>
      <c r="B1418" s="1221">
        <f>'Expenditures 15-22'!D234</f>
        <v>295</v>
      </c>
      <c r="D1418" s="13" t="str">
        <f t="shared" si="21"/>
        <v>Error?</v>
      </c>
    </row>
    <row r="1419" spans="1:4" x14ac:dyDescent="0.2">
      <c r="A1419" s="54">
        <v>1358</v>
      </c>
      <c r="B1419" s="1221">
        <f>'Expenditures 15-22'!D235</f>
        <v>246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541</v>
      </c>
      <c r="C1421" s="13" t="s">
        <v>653</v>
      </c>
      <c r="D1421" s="13" t="str">
        <f t="shared" si="21"/>
        <v>Error?</v>
      </c>
    </row>
    <row r="1422" spans="1:4" x14ac:dyDescent="0.2">
      <c r="A1422" s="54">
        <v>1361</v>
      </c>
      <c r="B1422" s="1221">
        <f>'Expenditures 15-22'!D239</f>
        <v>1215</v>
      </c>
      <c r="D1422" s="13" t="str">
        <f t="shared" si="21"/>
        <v>Error?</v>
      </c>
    </row>
    <row r="1423" spans="1:4" x14ac:dyDescent="0.2">
      <c r="A1423" s="54">
        <v>1362</v>
      </c>
      <c r="B1423" s="1221">
        <f>'Expenditures 15-22'!D240</f>
        <v>1255</v>
      </c>
      <c r="D1423" s="13" t="str">
        <f t="shared" si="21"/>
        <v>Error?</v>
      </c>
    </row>
    <row r="1424" spans="1:4" x14ac:dyDescent="0.2">
      <c r="A1424" s="54">
        <v>1363</v>
      </c>
      <c r="B1424" s="1221">
        <f>'Expenditures 15-22'!D251</f>
        <v>3764</v>
      </c>
      <c r="C1424" s="13" t="s">
        <v>653</v>
      </c>
      <c r="D1424" s="13" t="str">
        <f t="shared" si="21"/>
        <v>Error?</v>
      </c>
    </row>
    <row r="1425" spans="1:4" x14ac:dyDescent="0.2">
      <c r="A1425" s="54">
        <v>1364</v>
      </c>
      <c r="B1425" s="1221">
        <f>'Expenditures 15-22'!D253</f>
        <v>12810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12810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5527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15598</v>
      </c>
      <c r="D1431" s="13" t="str">
        <f t="shared" si="21"/>
        <v>Error?</v>
      </c>
    </row>
    <row r="1432" spans="1:4" x14ac:dyDescent="0.2">
      <c r="A1432" s="54">
        <v>1371</v>
      </c>
      <c r="B1432" s="1221">
        <f>'Expenditures 15-22'!D261</f>
        <v>7177</v>
      </c>
      <c r="D1432" s="13" t="str">
        <f t="shared" si="21"/>
        <v>Error?</v>
      </c>
    </row>
    <row r="1433" spans="1:4" x14ac:dyDescent="0.2">
      <c r="A1433" s="54">
        <v>1372</v>
      </c>
      <c r="B1433" s="1221">
        <f>'Expenditures 15-22'!D262</f>
        <v>9583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37885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1036</v>
      </c>
      <c r="D1442" s="13" t="str">
        <f t="shared" si="21"/>
        <v>Error?</v>
      </c>
    </row>
    <row r="1443" spans="1:4" x14ac:dyDescent="0.2">
      <c r="A1443" s="82">
        <v>1382</v>
      </c>
      <c r="D1443" s="13" t="str">
        <f t="shared" si="21"/>
        <v>OK</v>
      </c>
    </row>
    <row r="1444" spans="1:4" x14ac:dyDescent="0.2">
      <c r="A1444" s="54">
        <v>1383</v>
      </c>
      <c r="B1444" s="1221">
        <f>'Expenditures 15-22'!D271</f>
        <v>1036</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57298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112608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3135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55310</v>
      </c>
      <c r="C1474" s="13" t="s">
        <v>653</v>
      </c>
      <c r="D1474" s="13" t="str">
        <f t="shared" si="22"/>
        <v>Error?</v>
      </c>
    </row>
    <row r="1475" spans="1:4" x14ac:dyDescent="0.2">
      <c r="A1475" s="54">
        <v>1414</v>
      </c>
      <c r="B1475" s="1221">
        <f>'Expenditures 15-22'!K226</f>
        <v>620</v>
      </c>
      <c r="C1475" s="13" t="s">
        <v>653</v>
      </c>
      <c r="D1475" s="13" t="str">
        <f t="shared" si="22"/>
        <v>Error?</v>
      </c>
    </row>
    <row r="1476" spans="1:4" x14ac:dyDescent="0.2">
      <c r="A1476" s="54">
        <v>1415</v>
      </c>
      <c r="B1476" s="1221">
        <f>'Expenditures 15-22'!K227</f>
        <v>642</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1262</v>
      </c>
      <c r="C1481" s="13" t="s">
        <v>653</v>
      </c>
      <c r="D1481" s="13" t="str">
        <f t="shared" si="22"/>
        <v>Error?</v>
      </c>
    </row>
    <row r="1482" spans="1:4" x14ac:dyDescent="0.2">
      <c r="A1482" s="54">
        <v>1421</v>
      </c>
      <c r="B1482" s="1221">
        <f>'Expenditures 15-22'!K234</f>
        <v>295</v>
      </c>
      <c r="C1482" s="13" t="s">
        <v>653</v>
      </c>
      <c r="D1482" s="13" t="str">
        <f t="shared" si="22"/>
        <v>Error?</v>
      </c>
    </row>
    <row r="1483" spans="1:4" x14ac:dyDescent="0.2">
      <c r="A1483" s="54">
        <v>1422</v>
      </c>
      <c r="B1483" s="1221">
        <f>'Expenditures 15-22'!K235</f>
        <v>246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541</v>
      </c>
      <c r="C1485" s="13" t="s">
        <v>653</v>
      </c>
      <c r="D1485" s="13" t="str">
        <f t="shared" si="22"/>
        <v>Error?</v>
      </c>
    </row>
    <row r="1486" spans="1:4" x14ac:dyDescent="0.2">
      <c r="A1486" s="54">
        <v>1425</v>
      </c>
      <c r="B1486" s="1221">
        <f>'Expenditures 15-22'!K239</f>
        <v>1215</v>
      </c>
      <c r="C1486" s="13" t="s">
        <v>653</v>
      </c>
      <c r="D1486" s="13" t="str">
        <f t="shared" si="22"/>
        <v>Error?</v>
      </c>
    </row>
    <row r="1487" spans="1:4" x14ac:dyDescent="0.2">
      <c r="A1487" s="54">
        <v>1426</v>
      </c>
      <c r="B1487" s="1221">
        <f>'Expenditures 15-22'!K240</f>
        <v>1255</v>
      </c>
      <c r="C1487" s="13" t="s">
        <v>653</v>
      </c>
      <c r="D1487" s="13" t="str">
        <f t="shared" si="22"/>
        <v>Error?</v>
      </c>
    </row>
    <row r="1488" spans="1:4" x14ac:dyDescent="0.2">
      <c r="A1488" s="54">
        <v>1427</v>
      </c>
      <c r="B1488" s="1221">
        <f>'Expenditures 15-22'!K251</f>
        <v>3764</v>
      </c>
      <c r="C1488" s="13" t="s">
        <v>653</v>
      </c>
      <c r="D1488" s="13" t="str">
        <f t="shared" si="22"/>
        <v>Error?</v>
      </c>
    </row>
    <row r="1489" spans="1:4" x14ac:dyDescent="0.2">
      <c r="A1489" s="54">
        <v>1428</v>
      </c>
      <c r="B1489" s="1221">
        <f>'Expenditures 15-22'!K253</f>
        <v>12810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12810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5527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15598</v>
      </c>
      <c r="C1495" s="13" t="s">
        <v>653</v>
      </c>
      <c r="D1495" s="13" t="str">
        <f t="shared" si="22"/>
        <v>Error?</v>
      </c>
    </row>
    <row r="1496" spans="1:4" x14ac:dyDescent="0.2">
      <c r="A1496" s="54">
        <v>1435</v>
      </c>
      <c r="B1496" s="1221">
        <f>'Expenditures 15-22'!K261</f>
        <v>7177</v>
      </c>
      <c r="C1496" s="13" t="s">
        <v>653</v>
      </c>
      <c r="D1496" s="13" t="str">
        <f t="shared" si="22"/>
        <v>Error?</v>
      </c>
    </row>
    <row r="1497" spans="1:4" x14ac:dyDescent="0.2">
      <c r="A1497" s="54">
        <v>1436</v>
      </c>
      <c r="B1497" s="1221">
        <f>'Expenditures 15-22'!K262</f>
        <v>9583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37885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1036</v>
      </c>
      <c r="C1506" s="13" t="s">
        <v>653</v>
      </c>
      <c r="D1506" s="13" t="str">
        <f t="shared" si="22"/>
        <v>Error?</v>
      </c>
    </row>
    <row r="1507" spans="1:4" x14ac:dyDescent="0.2">
      <c r="A1507" s="82">
        <v>1446</v>
      </c>
      <c r="D1507" s="13" t="str">
        <f t="shared" si="22"/>
        <v>OK</v>
      </c>
    </row>
    <row r="1508" spans="1:4" x14ac:dyDescent="0.2">
      <c r="A1508" s="54">
        <v>1447</v>
      </c>
      <c r="B1508" s="1221">
        <f>'Expenditures 15-22'!K271</f>
        <v>1036</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57298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112608</v>
      </c>
      <c r="C1517" s="13" t="s">
        <v>653</v>
      </c>
      <c r="D1517" s="13" t="str">
        <f t="shared" si="22"/>
        <v>Error?</v>
      </c>
    </row>
    <row r="1518" spans="1:4" x14ac:dyDescent="0.2">
      <c r="A1518" s="54">
        <v>1457</v>
      </c>
      <c r="B1518" s="1221">
        <f>'Expenditures 15-22'!K289</f>
        <v>25168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1926407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2349016</v>
      </c>
      <c r="C1630" s="13" t="s">
        <v>653</v>
      </c>
      <c r="D1630" s="13" t="str">
        <f t="shared" si="24"/>
        <v>Error?</v>
      </c>
    </row>
    <row r="1631" spans="1:4" x14ac:dyDescent="0.2">
      <c r="A1631" s="54">
        <v>1570</v>
      </c>
      <c r="B1631" s="1221">
        <f>'Acct Summary 7-8'!D79</f>
        <v>935958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736190</v>
      </c>
      <c r="C1644" s="13" t="s">
        <v>653</v>
      </c>
      <c r="D1644" s="13" t="str">
        <f t="shared" si="24"/>
        <v>Error?</v>
      </c>
    </row>
    <row r="1645" spans="1:4" x14ac:dyDescent="0.2">
      <c r="A1645" s="54">
        <v>1584</v>
      </c>
      <c r="B1645" s="1221">
        <f>'Acct Summary 7-8'!E79</f>
        <v>77978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88802</v>
      </c>
      <c r="C1658" s="13" t="s">
        <v>653</v>
      </c>
      <c r="D1658" s="13" t="str">
        <f t="shared" si="24"/>
        <v>Error?</v>
      </c>
    </row>
    <row r="1659" spans="1:4" x14ac:dyDescent="0.2">
      <c r="A1659" s="54">
        <v>1598</v>
      </c>
      <c r="B1659" s="1221">
        <f>'Acct Summary 7-8'!F79</f>
        <v>421280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454808</v>
      </c>
      <c r="C1672" s="13" t="s">
        <v>653</v>
      </c>
      <c r="D1672" s="13" t="str">
        <f t="shared" si="25"/>
        <v>Error?</v>
      </c>
    </row>
    <row r="1673" spans="1:4" x14ac:dyDescent="0.2">
      <c r="A1673" s="54">
        <v>1612</v>
      </c>
      <c r="B1673" s="1221">
        <f>'Acct Summary 7-8'!G79</f>
        <v>146010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171178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2023951</v>
      </c>
      <c r="C1744" s="13" t="s">
        <v>653</v>
      </c>
      <c r="D1744" s="13" t="str">
        <f t="shared" si="26"/>
        <v>Error?</v>
      </c>
    </row>
    <row r="1745" spans="1:5" x14ac:dyDescent="0.2">
      <c r="A1745" s="54">
        <v>1684</v>
      </c>
      <c r="B1745" s="1221">
        <f>'Tax Sched 24'!B5</f>
        <v>356721</v>
      </c>
      <c r="C1745" s="13" t="s">
        <v>653</v>
      </c>
      <c r="D1745" s="13" t="str">
        <f t="shared" si="26"/>
        <v>Error?</v>
      </c>
    </row>
    <row r="1746" spans="1:5" x14ac:dyDescent="0.2">
      <c r="A1746" s="54">
        <v>1685</v>
      </c>
      <c r="B1746" s="1221">
        <f>'Tax Sched 24'!B6</f>
        <v>388929</v>
      </c>
      <c r="C1746" s="13" t="s">
        <v>653</v>
      </c>
      <c r="D1746" s="13" t="str">
        <f t="shared" si="26"/>
        <v>Error?</v>
      </c>
    </row>
    <row r="1747" spans="1:5" x14ac:dyDescent="0.2">
      <c r="A1747" s="54">
        <v>1686</v>
      </c>
      <c r="B1747" s="1221">
        <f>'Tax Sched 24'!B7</f>
        <v>101198</v>
      </c>
      <c r="C1747" s="13" t="s">
        <v>653</v>
      </c>
      <c r="D1747" s="13" t="str">
        <f t="shared" si="26"/>
        <v>Error?</v>
      </c>
    </row>
    <row r="1748" spans="1:5" x14ac:dyDescent="0.2">
      <c r="A1748" s="54">
        <v>1687</v>
      </c>
      <c r="B1748" s="1221">
        <f>'Tax Sched 24'!B8</f>
        <v>53870</v>
      </c>
      <c r="C1748" s="13" t="s">
        <v>653</v>
      </c>
      <c r="D1748" s="13" t="str">
        <f t="shared" si="26"/>
        <v>Error?</v>
      </c>
    </row>
    <row r="1749" spans="1:5" x14ac:dyDescent="0.2">
      <c r="A1749" s="54">
        <v>1688</v>
      </c>
      <c r="B1749" s="1221">
        <f>'Tax Sched 24'!B10</f>
        <v>25299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141745</v>
      </c>
      <c r="C1752" s="13" t="s">
        <v>653</v>
      </c>
      <c r="D1752" s="13" t="str">
        <f t="shared" si="26"/>
        <v>Error?</v>
      </c>
    </row>
    <row r="1753" spans="1:5" x14ac:dyDescent="0.2">
      <c r="A1753" s="54">
        <v>1692</v>
      </c>
      <c r="B1753" s="1221">
        <f>'Tax Sched 24'!B12</f>
        <v>25299</v>
      </c>
      <c r="C1753" s="13" t="s">
        <v>653</v>
      </c>
      <c r="D1753" s="13" t="str">
        <f t="shared" si="26"/>
        <v>Error?</v>
      </c>
    </row>
    <row r="1754" spans="1:5" x14ac:dyDescent="0.2">
      <c r="A1754" s="54">
        <v>1693</v>
      </c>
      <c r="B1754" s="1221">
        <f>'Tax Sched 24'!B14</f>
        <v>20240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3245848</v>
      </c>
      <c r="C1759" s="13" t="s">
        <v>653</v>
      </c>
      <c r="D1759" s="13" t="str">
        <f t="shared" si="26"/>
        <v>Error?</v>
      </c>
    </row>
    <row r="1760" spans="1:5" x14ac:dyDescent="0.2">
      <c r="A1760" s="54">
        <v>1699</v>
      </c>
      <c r="B1760" s="1221">
        <f>'Tax Sched 24'!D4</f>
        <v>1980071</v>
      </c>
      <c r="C1760" s="13" t="s">
        <v>653</v>
      </c>
      <c r="D1760" s="13" t="str">
        <f t="shared" si="26"/>
        <v>Error?</v>
      </c>
    </row>
    <row r="1761" spans="1:5" x14ac:dyDescent="0.2">
      <c r="A1761" s="54">
        <v>1700</v>
      </c>
      <c r="B1761" s="1221">
        <f>'Tax Sched 24'!D5</f>
        <v>348987</v>
      </c>
      <c r="C1761" s="13" t="s">
        <v>653</v>
      </c>
      <c r="D1761" s="13" t="str">
        <f t="shared" si="26"/>
        <v>Error?</v>
      </c>
    </row>
    <row r="1762" spans="1:5" s="79" customFormat="1" x14ac:dyDescent="0.2">
      <c r="A1762" s="54">
        <v>1701</v>
      </c>
      <c r="B1762" s="1221">
        <f>'Tax Sched 24'!D6</f>
        <v>380911</v>
      </c>
      <c r="C1762" s="13" t="s">
        <v>653</v>
      </c>
      <c r="D1762" s="13" t="str">
        <f t="shared" si="26"/>
        <v>Error?</v>
      </c>
      <c r="E1762" s="80"/>
    </row>
    <row r="1763" spans="1:5" x14ac:dyDescent="0.2">
      <c r="A1763" s="54">
        <v>1702</v>
      </c>
      <c r="B1763" s="1221">
        <f>'Tax Sched 24'!D7</f>
        <v>99004</v>
      </c>
      <c r="C1763" s="13" t="s">
        <v>653</v>
      </c>
      <c r="D1763" s="13" t="str">
        <f t="shared" si="26"/>
        <v>Error?</v>
      </c>
    </row>
    <row r="1764" spans="1:5" x14ac:dyDescent="0.2">
      <c r="A1764" s="54">
        <v>1703</v>
      </c>
      <c r="B1764" s="1221">
        <f>'Tax Sched 24'!D8</f>
        <v>52695</v>
      </c>
      <c r="C1764" s="13" t="s">
        <v>653</v>
      </c>
      <c r="D1764" s="13" t="str">
        <f t="shared" si="26"/>
        <v>Error?</v>
      </c>
    </row>
    <row r="1765" spans="1:5" x14ac:dyDescent="0.2">
      <c r="A1765" s="54">
        <v>1704</v>
      </c>
      <c r="B1765" s="1221">
        <f>'Tax Sched 24'!D10</f>
        <v>24750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138560</v>
      </c>
      <c r="C1768" s="13" t="s">
        <v>653</v>
      </c>
      <c r="D1768" s="13" t="str">
        <f t="shared" si="26"/>
        <v>Error?</v>
      </c>
    </row>
    <row r="1769" spans="1:5" x14ac:dyDescent="0.2">
      <c r="A1769" s="54">
        <v>1708</v>
      </c>
      <c r="B1769" s="1221">
        <f>'Tax Sched 24'!D12</f>
        <v>24750</v>
      </c>
      <c r="C1769" s="13" t="s">
        <v>653</v>
      </c>
      <c r="D1769" s="13" t="str">
        <f t="shared" si="26"/>
        <v>Error?</v>
      </c>
    </row>
    <row r="1770" spans="1:5" x14ac:dyDescent="0.2">
      <c r="A1770" s="54">
        <v>1709</v>
      </c>
      <c r="B1770" s="1221">
        <f>'Tax Sched 24'!D14</f>
        <v>19801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3175759</v>
      </c>
      <c r="C1775" s="13" t="s">
        <v>653</v>
      </c>
      <c r="D1775" s="13" t="str">
        <f t="shared" si="26"/>
        <v>Error?</v>
      </c>
    </row>
    <row r="1776" spans="1:5" x14ac:dyDescent="0.2">
      <c r="A1776" s="54">
        <v>1715</v>
      </c>
      <c r="B1776" s="1221">
        <f>'Tax Sched 24'!C4</f>
        <v>43880</v>
      </c>
      <c r="D1776" s="13" t="str">
        <f t="shared" si="26"/>
        <v>Error?</v>
      </c>
    </row>
    <row r="1777" spans="1:4" x14ac:dyDescent="0.2">
      <c r="A1777" s="54">
        <v>1716</v>
      </c>
      <c r="B1777" s="1221">
        <f>'Tax Sched 24'!C5</f>
        <v>7734</v>
      </c>
      <c r="D1777" s="13" t="str">
        <f t="shared" si="26"/>
        <v>Error?</v>
      </c>
    </row>
    <row r="1778" spans="1:4" x14ac:dyDescent="0.2">
      <c r="A1778" s="54">
        <v>1717</v>
      </c>
      <c r="B1778" s="1221">
        <f>'Tax Sched 24'!C6</f>
        <v>8018</v>
      </c>
      <c r="D1778" s="13" t="str">
        <f t="shared" si="26"/>
        <v>Error?</v>
      </c>
    </row>
    <row r="1779" spans="1:4" x14ac:dyDescent="0.2">
      <c r="A1779" s="54">
        <v>1718</v>
      </c>
      <c r="B1779" s="1221">
        <f>'Tax Sched 24'!C7</f>
        <v>2194</v>
      </c>
      <c r="D1779" s="13" t="str">
        <f t="shared" si="26"/>
        <v>Error?</v>
      </c>
    </row>
    <row r="1780" spans="1:4" x14ac:dyDescent="0.2">
      <c r="A1780" s="54">
        <v>1719</v>
      </c>
      <c r="B1780" s="1221">
        <f>'Tax Sched 24'!C8</f>
        <v>1175</v>
      </c>
      <c r="D1780" s="13" t="str">
        <f t="shared" si="26"/>
        <v>Error?</v>
      </c>
    </row>
    <row r="1781" spans="1:4" x14ac:dyDescent="0.2">
      <c r="A1781" s="54">
        <v>1720</v>
      </c>
      <c r="B1781" s="1221">
        <f>'Tax Sched 24'!C10</f>
        <v>549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3185</v>
      </c>
      <c r="D1784" s="13" t="str">
        <f t="shared" si="26"/>
        <v>Error?</v>
      </c>
    </row>
    <row r="1785" spans="1:4" x14ac:dyDescent="0.2">
      <c r="A1785" s="54">
        <v>1724</v>
      </c>
      <c r="B1785" s="1221">
        <f>'Tax Sched 24'!C12</f>
        <v>549</v>
      </c>
      <c r="D1785" s="13" t="str">
        <f t="shared" si="26"/>
        <v>Error?</v>
      </c>
    </row>
    <row r="1786" spans="1:4" x14ac:dyDescent="0.2">
      <c r="A1786" s="54">
        <v>1725</v>
      </c>
      <c r="B1786" s="1221">
        <f>'Tax Sched 24'!C14</f>
        <v>439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70089</v>
      </c>
      <c r="C1791" s="13" t="s">
        <v>653</v>
      </c>
      <c r="D1791" s="13" t="str">
        <f t="shared" ref="D1791:D1854" si="27">IF(ISBLANK(B1791),"OK",IF(A1791-B1791=0,"OK","Error?"))</f>
        <v>Error?</v>
      </c>
    </row>
    <row r="1792" spans="1:4" x14ac:dyDescent="0.2">
      <c r="A1792" s="54">
        <v>1731</v>
      </c>
      <c r="B1792" s="1221">
        <f>'Tax Sched 24'!F4</f>
        <v>2084410</v>
      </c>
      <c r="C1792" s="13" t="s">
        <v>653</v>
      </c>
      <c r="D1792" s="13" t="str">
        <f t="shared" si="27"/>
        <v>Error?</v>
      </c>
    </row>
    <row r="1793" spans="1:4" x14ac:dyDescent="0.2">
      <c r="A1793" s="54">
        <v>1732</v>
      </c>
      <c r="B1793" s="1221">
        <f>'Tax Sched 24'!F5</f>
        <v>368107</v>
      </c>
      <c r="C1793" s="13" t="s">
        <v>653</v>
      </c>
      <c r="D1793" s="13" t="str">
        <f t="shared" si="27"/>
        <v>Error?</v>
      </c>
    </row>
    <row r="1794" spans="1:4" x14ac:dyDescent="0.2">
      <c r="A1794" s="54">
        <v>1733</v>
      </c>
      <c r="B1794" s="1221">
        <f>'Tax Sched 24'!F6</f>
        <v>364210</v>
      </c>
      <c r="C1794" s="13" t="s">
        <v>653</v>
      </c>
      <c r="D1794" s="13" t="str">
        <f t="shared" si="27"/>
        <v>Error?</v>
      </c>
    </row>
    <row r="1795" spans="1:4" x14ac:dyDescent="0.2">
      <c r="A1795" s="54">
        <v>1734</v>
      </c>
      <c r="B1795" s="1221">
        <f>'Tax Sched 24'!F7</f>
        <v>104428</v>
      </c>
      <c r="C1795" s="13" t="s">
        <v>653</v>
      </c>
      <c r="D1795" s="13" t="str">
        <f t="shared" si="27"/>
        <v>Error?</v>
      </c>
    </row>
    <row r="1796" spans="1:4" x14ac:dyDescent="0.2">
      <c r="A1796" s="54">
        <v>1735</v>
      </c>
      <c r="B1796" s="1221">
        <f>'Tax Sched 24'!F8</f>
        <v>53922</v>
      </c>
      <c r="C1796" s="13" t="s">
        <v>653</v>
      </c>
      <c r="D1796" s="13" t="str">
        <f t="shared" si="27"/>
        <v>Error?</v>
      </c>
    </row>
    <row r="1797" spans="1:4" x14ac:dyDescent="0.2">
      <c r="A1797" s="54">
        <v>1736</v>
      </c>
      <c r="B1797" s="1221">
        <f>'Tax Sched 24'!F10</f>
        <v>26106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146078</v>
      </c>
      <c r="C1800" s="13" t="s">
        <v>653</v>
      </c>
      <c r="D1800" s="13" t="str">
        <f t="shared" si="27"/>
        <v>Error?</v>
      </c>
    </row>
    <row r="1801" spans="1:4" x14ac:dyDescent="0.2">
      <c r="A1801" s="54">
        <v>1740</v>
      </c>
      <c r="B1801" s="1221">
        <f>'Tax Sched 24'!F12</f>
        <v>26106</v>
      </c>
      <c r="C1801" s="13" t="s">
        <v>653</v>
      </c>
      <c r="D1801" s="13" t="str">
        <f t="shared" si="27"/>
        <v>Error?</v>
      </c>
    </row>
    <row r="1802" spans="1:4" x14ac:dyDescent="0.2">
      <c r="A1802" s="54">
        <v>1741</v>
      </c>
      <c r="B1802" s="1221">
        <f>'Tax Sched 24'!F14</f>
        <v>20884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2128290</v>
      </c>
      <c r="D1808" s="13" t="str">
        <f t="shared" si="27"/>
        <v>Error?</v>
      </c>
    </row>
    <row r="1809" spans="1:4" x14ac:dyDescent="0.2">
      <c r="A1809" s="54">
        <v>1748</v>
      </c>
      <c r="B1809" s="1221">
        <f>'Tax Sched 24'!E5</f>
        <v>375841</v>
      </c>
      <c r="D1809" s="13" t="str">
        <f t="shared" si="27"/>
        <v>Error?</v>
      </c>
    </row>
    <row r="1810" spans="1:4" x14ac:dyDescent="0.2">
      <c r="A1810" s="54">
        <v>1749</v>
      </c>
      <c r="B1810" s="1221">
        <f>'Tax Sched 24'!E6</f>
        <v>372228</v>
      </c>
      <c r="D1810" s="13" t="str">
        <f t="shared" si="27"/>
        <v>Error?</v>
      </c>
    </row>
    <row r="1811" spans="1:4" x14ac:dyDescent="0.2">
      <c r="A1811" s="54">
        <v>1750</v>
      </c>
      <c r="B1811" s="1221">
        <f>'Tax Sched 24'!E7</f>
        <v>106622</v>
      </c>
      <c r="D1811" s="13" t="str">
        <f t="shared" si="27"/>
        <v>Error?</v>
      </c>
    </row>
    <row r="1812" spans="1:4" x14ac:dyDescent="0.2">
      <c r="A1812" s="54">
        <v>1751</v>
      </c>
      <c r="B1812" s="1221">
        <f>'Tax Sched 24'!E8</f>
        <v>55097</v>
      </c>
      <c r="D1812" s="13" t="str">
        <f t="shared" si="27"/>
        <v>Error?</v>
      </c>
    </row>
    <row r="1813" spans="1:4" x14ac:dyDescent="0.2">
      <c r="A1813" s="54">
        <v>1752</v>
      </c>
      <c r="B1813" s="1221">
        <f>'Tax Sched 24'!E10</f>
        <v>26655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149263</v>
      </c>
      <c r="D1816" s="13" t="str">
        <f t="shared" si="27"/>
        <v>Error?</v>
      </c>
    </row>
    <row r="1817" spans="1:4" x14ac:dyDescent="0.2">
      <c r="A1817" s="54">
        <v>1756</v>
      </c>
      <c r="B1817" s="1221">
        <f>'Tax Sched 24'!E12</f>
        <v>26655</v>
      </c>
      <c r="D1817" s="13" t="str">
        <f t="shared" si="27"/>
        <v>Error?</v>
      </c>
    </row>
    <row r="1818" spans="1:4" x14ac:dyDescent="0.2">
      <c r="A1818" s="54">
        <v>1757</v>
      </c>
      <c r="B1818" s="1221">
        <f>'Tax Sched 24'!E14</f>
        <v>21323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3373777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3575000</v>
      </c>
      <c r="C1939" s="13" t="s">
        <v>653</v>
      </c>
      <c r="D1939" s="13" t="str">
        <f t="shared" si="29"/>
        <v>Error?</v>
      </c>
    </row>
    <row r="1940" spans="1:5" x14ac:dyDescent="0.2">
      <c r="A1940" s="54">
        <v>1879</v>
      </c>
      <c r="B1940" s="1221">
        <f>'Short-Term Long-Term Debt 25'!F49</f>
        <v>2270000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20240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20240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20240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160300</v>
      </c>
      <c r="D2008" s="13" t="str">
        <f t="shared" si="30"/>
        <v>Error?</v>
      </c>
    </row>
    <row r="2009" spans="1:4" x14ac:dyDescent="0.2">
      <c r="A2009" s="54">
        <v>1948</v>
      </c>
      <c r="B2009" s="1221">
        <f>'Cap Outlay Deprec 27'!C8</f>
        <v>7092799</v>
      </c>
      <c r="D2009" s="13" t="str">
        <f t="shared" si="30"/>
        <v>Error?</v>
      </c>
    </row>
    <row r="2010" spans="1:4" x14ac:dyDescent="0.2">
      <c r="A2010" s="54">
        <v>1949</v>
      </c>
      <c r="B2010" s="1221">
        <f>'Cap Outlay Deprec 27'!C10</f>
        <v>76673</v>
      </c>
      <c r="D2010" s="13" t="str">
        <f t="shared" si="30"/>
        <v>Error?</v>
      </c>
    </row>
    <row r="2011" spans="1:4" x14ac:dyDescent="0.2">
      <c r="A2011" s="54">
        <v>1950</v>
      </c>
      <c r="B2011" s="1221">
        <f>'Cap Outlay Deprec 27'!C12</f>
        <v>458053</v>
      </c>
      <c r="D2011" s="13" t="str">
        <f t="shared" si="30"/>
        <v>Error?</v>
      </c>
    </row>
    <row r="2012" spans="1:4" x14ac:dyDescent="0.2">
      <c r="A2012" s="54">
        <v>1951</v>
      </c>
      <c r="B2012" s="1221">
        <f>'Cap Outlay Deprec 27'!C13</f>
        <v>1066360</v>
      </c>
      <c r="D2012" s="13" t="str">
        <f t="shared" si="30"/>
        <v>Error?</v>
      </c>
    </row>
    <row r="2013" spans="1:4" x14ac:dyDescent="0.2">
      <c r="A2013" s="54">
        <v>1952</v>
      </c>
      <c r="B2013" s="1221">
        <f>'Cap Outlay Deprec 27'!C16</f>
        <v>8854185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5440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10129</v>
      </c>
      <c r="D2018" s="13" t="str">
        <f t="shared" si="30"/>
        <v>Error?</v>
      </c>
    </row>
    <row r="2019" spans="1:4" x14ac:dyDescent="0.2">
      <c r="A2019" s="54">
        <v>1958</v>
      </c>
      <c r="B2019" s="1221">
        <f>'Cap Outlay Deprec 27'!D16</f>
        <v>265569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160300</v>
      </c>
      <c r="C2026" s="13" t="s">
        <v>653</v>
      </c>
      <c r="D2026" s="13" t="str">
        <f t="shared" si="30"/>
        <v>Error?</v>
      </c>
    </row>
    <row r="2027" spans="1:4" x14ac:dyDescent="0.2">
      <c r="A2027" s="54">
        <v>1966</v>
      </c>
      <c r="B2027" s="1221">
        <f>'Cap Outlay Deprec 27'!F8</f>
        <v>7098239</v>
      </c>
      <c r="C2027" s="13" t="s">
        <v>653</v>
      </c>
      <c r="D2027" s="13" t="str">
        <f t="shared" si="30"/>
        <v>Error?</v>
      </c>
    </row>
    <row r="2028" spans="1:4" x14ac:dyDescent="0.2">
      <c r="A2028" s="54">
        <v>1967</v>
      </c>
      <c r="B2028" s="1221">
        <f>'Cap Outlay Deprec 27'!F10</f>
        <v>76673</v>
      </c>
      <c r="C2028" s="13" t="s">
        <v>653</v>
      </c>
      <c r="D2028" s="13" t="str">
        <f t="shared" si="30"/>
        <v>Error?</v>
      </c>
    </row>
    <row r="2029" spans="1:4" x14ac:dyDescent="0.2">
      <c r="A2029" s="54">
        <v>1968</v>
      </c>
      <c r="B2029" s="1221">
        <f>'Cap Outlay Deprec 27'!F12</f>
        <v>458053</v>
      </c>
      <c r="C2029" s="13" t="s">
        <v>653</v>
      </c>
      <c r="D2029" s="13" t="str">
        <f t="shared" si="30"/>
        <v>Error?</v>
      </c>
    </row>
    <row r="2030" spans="1:4" x14ac:dyDescent="0.2">
      <c r="A2030" s="54">
        <v>1969</v>
      </c>
      <c r="B2030" s="1221">
        <f>'Cap Outlay Deprec 27'!F13</f>
        <v>1076489</v>
      </c>
      <c r="C2030" s="13" t="s">
        <v>653</v>
      </c>
      <c r="D2030" s="13" t="str">
        <f t="shared" si="30"/>
        <v>Error?</v>
      </c>
    </row>
    <row r="2031" spans="1:4" x14ac:dyDescent="0.2">
      <c r="A2031" s="54">
        <v>1970</v>
      </c>
      <c r="B2031" s="1221">
        <f>'Cap Outlay Deprec 27'!F16</f>
        <v>9119754</v>
      </c>
      <c r="C2031" s="13" t="s">
        <v>653</v>
      </c>
      <c r="D2031" s="13" t="str">
        <f t="shared" si="30"/>
        <v>Error?</v>
      </c>
    </row>
    <row r="2032" spans="1:4" x14ac:dyDescent="0.2">
      <c r="A2032" s="82">
        <v>1971</v>
      </c>
      <c r="D2032" s="13" t="str">
        <f t="shared" si="30"/>
        <v>OK</v>
      </c>
    </row>
    <row r="2033" spans="1:4" x14ac:dyDescent="0.2">
      <c r="A2033" s="54">
        <v>1972</v>
      </c>
      <c r="B2033" s="1221">
        <f>'Cap Outlay Deprec 27'!H8</f>
        <v>3269712</v>
      </c>
      <c r="D2033" s="13" t="str">
        <f t="shared" si="30"/>
        <v>Error?</v>
      </c>
    </row>
    <row r="2034" spans="1:4" x14ac:dyDescent="0.2">
      <c r="A2034" s="54">
        <v>1973</v>
      </c>
      <c r="B2034" s="1221">
        <f>'Cap Outlay Deprec 27'!H10</f>
        <v>61217</v>
      </c>
      <c r="D2034" s="13" t="str">
        <f t="shared" si="30"/>
        <v>Error?</v>
      </c>
    </row>
    <row r="2035" spans="1:4" x14ac:dyDescent="0.2">
      <c r="A2035" s="54">
        <v>1974</v>
      </c>
      <c r="B2035" s="1221">
        <f>'Cap Outlay Deprec 27'!H12</f>
        <v>221476</v>
      </c>
      <c r="D2035" s="13" t="str">
        <f t="shared" si="30"/>
        <v>Error?</v>
      </c>
    </row>
    <row r="2036" spans="1:4" x14ac:dyDescent="0.2">
      <c r="A2036" s="54">
        <v>1975</v>
      </c>
      <c r="B2036" s="1221">
        <f>'Cap Outlay Deprec 27'!H13</f>
        <v>933826</v>
      </c>
      <c r="D2036" s="13" t="str">
        <f t="shared" si="30"/>
        <v>Error?</v>
      </c>
    </row>
    <row r="2037" spans="1:4" x14ac:dyDescent="0.2">
      <c r="A2037" s="54">
        <v>1976</v>
      </c>
      <c r="B2037" s="1221">
        <f>'Cap Outlay Deprec 27'!H16</f>
        <v>4486231</v>
      </c>
      <c r="C2037" s="13" t="s">
        <v>653</v>
      </c>
      <c r="D2037" s="13" t="str">
        <f t="shared" si="30"/>
        <v>Error?</v>
      </c>
    </row>
    <row r="2038" spans="1:4" x14ac:dyDescent="0.2">
      <c r="A2038" s="82">
        <v>1977</v>
      </c>
      <c r="D2038" s="13" t="str">
        <f t="shared" si="30"/>
        <v>OK</v>
      </c>
    </row>
    <row r="2039" spans="1:4" x14ac:dyDescent="0.2">
      <c r="A2039" s="54">
        <v>1978</v>
      </c>
      <c r="B2039" s="1221">
        <f>'Cap Outlay Deprec 27'!I8</f>
        <v>175115</v>
      </c>
      <c r="D2039" s="13" t="str">
        <f t="shared" si="30"/>
        <v>Error?</v>
      </c>
    </row>
    <row r="2040" spans="1:4" x14ac:dyDescent="0.2">
      <c r="A2040" s="54">
        <v>1979</v>
      </c>
      <c r="B2040" s="1221">
        <f>'Cap Outlay Deprec 27'!I10</f>
        <v>3664</v>
      </c>
      <c r="D2040" s="13" t="str">
        <f t="shared" si="30"/>
        <v>Error?</v>
      </c>
    </row>
    <row r="2041" spans="1:4" x14ac:dyDescent="0.2">
      <c r="A2041" s="54">
        <v>1980</v>
      </c>
      <c r="B2041" s="1221">
        <f>'Cap Outlay Deprec 27'!I12</f>
        <v>36759</v>
      </c>
      <c r="D2041" s="13" t="str">
        <f t="shared" si="30"/>
        <v>Error?</v>
      </c>
    </row>
    <row r="2042" spans="1:4" x14ac:dyDescent="0.2">
      <c r="A2042" s="54">
        <v>1981</v>
      </c>
      <c r="B2042" s="1221">
        <f>'Cap Outlay Deprec 27'!I13</f>
        <v>51180</v>
      </c>
      <c r="D2042" s="13" t="str">
        <f t="shared" si="30"/>
        <v>Error?</v>
      </c>
    </row>
    <row r="2043" spans="1:4" x14ac:dyDescent="0.2">
      <c r="A2043" s="54">
        <v>1982</v>
      </c>
      <c r="B2043" s="1221">
        <f>'Cap Outlay Deprec 27'!I16</f>
        <v>266718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3444827</v>
      </c>
      <c r="C2051" s="13" t="s">
        <v>653</v>
      </c>
      <c r="D2051" s="13" t="str">
        <f t="shared" si="31"/>
        <v>Error?</v>
      </c>
    </row>
    <row r="2052" spans="1:4" x14ac:dyDescent="0.2">
      <c r="A2052" s="54">
        <v>1991</v>
      </c>
      <c r="B2052" s="1221">
        <f>'Cap Outlay Deprec 27'!K10</f>
        <v>64881</v>
      </c>
      <c r="C2052" s="13" t="s">
        <v>653</v>
      </c>
      <c r="D2052" s="13" t="str">
        <f t="shared" si="31"/>
        <v>Error?</v>
      </c>
    </row>
    <row r="2053" spans="1:4" x14ac:dyDescent="0.2">
      <c r="A2053" s="54">
        <v>1992</v>
      </c>
      <c r="B2053" s="1221">
        <f>'Cap Outlay Deprec 27'!K12</f>
        <v>258235</v>
      </c>
      <c r="C2053" s="13" t="s">
        <v>653</v>
      </c>
      <c r="D2053" s="13" t="str">
        <f t="shared" si="31"/>
        <v>Error?</v>
      </c>
    </row>
    <row r="2054" spans="1:4" x14ac:dyDescent="0.2">
      <c r="A2054" s="54">
        <v>1993</v>
      </c>
      <c r="B2054" s="1221">
        <f>'Cap Outlay Deprec 27'!K13</f>
        <v>985006</v>
      </c>
      <c r="C2054" s="13" t="s">
        <v>653</v>
      </c>
      <c r="D2054" s="13" t="str">
        <f t="shared" si="31"/>
        <v>Error?</v>
      </c>
    </row>
    <row r="2055" spans="1:4" x14ac:dyDescent="0.2">
      <c r="A2055" s="54">
        <v>1994</v>
      </c>
      <c r="B2055" s="1221">
        <f>'Cap Outlay Deprec 27'!K16</f>
        <v>4752949</v>
      </c>
      <c r="C2055" s="13" t="s">
        <v>653</v>
      </c>
      <c r="D2055" s="13" t="str">
        <f t="shared" si="31"/>
        <v>Error?</v>
      </c>
    </row>
    <row r="2056" spans="1:4" x14ac:dyDescent="0.2">
      <c r="A2056" s="54">
        <v>1995</v>
      </c>
      <c r="B2056" s="1221">
        <f>'Cap Outlay Deprec 27'!L5</f>
        <v>160300</v>
      </c>
      <c r="C2056" s="13" t="s">
        <v>653</v>
      </c>
      <c r="D2056" s="13" t="str">
        <f t="shared" si="31"/>
        <v>Error?</v>
      </c>
    </row>
    <row r="2057" spans="1:4" x14ac:dyDescent="0.2">
      <c r="A2057" s="54">
        <v>1996</v>
      </c>
      <c r="B2057" s="1221">
        <f>'Cap Outlay Deprec 27'!L8</f>
        <v>3653412</v>
      </c>
      <c r="C2057" s="13" t="s">
        <v>653</v>
      </c>
      <c r="D2057" s="13" t="str">
        <f t="shared" si="31"/>
        <v>Error?</v>
      </c>
    </row>
    <row r="2058" spans="1:4" x14ac:dyDescent="0.2">
      <c r="A2058" s="54">
        <v>1997</v>
      </c>
      <c r="B2058" s="1221">
        <f>'Cap Outlay Deprec 27'!L10</f>
        <v>11792</v>
      </c>
      <c r="C2058" s="13" t="s">
        <v>653</v>
      </c>
      <c r="D2058" s="13" t="str">
        <f t="shared" si="31"/>
        <v>Error?</v>
      </c>
    </row>
    <row r="2059" spans="1:4" x14ac:dyDescent="0.2">
      <c r="A2059" s="54">
        <v>1998</v>
      </c>
      <c r="B2059" s="1221">
        <f>'Cap Outlay Deprec 27'!L12</f>
        <v>199818</v>
      </c>
      <c r="C2059" s="13" t="s">
        <v>653</v>
      </c>
      <c r="D2059" s="13" t="str">
        <f t="shared" si="31"/>
        <v>Error?</v>
      </c>
    </row>
    <row r="2060" spans="1:4" x14ac:dyDescent="0.2">
      <c r="A2060" s="54">
        <v>1999</v>
      </c>
      <c r="B2060" s="1221">
        <f>'Cap Outlay Deprec 27'!L13</f>
        <v>91483</v>
      </c>
      <c r="C2060" s="13" t="s">
        <v>653</v>
      </c>
      <c r="D2060" s="13" t="str">
        <f t="shared" si="31"/>
        <v>Error?</v>
      </c>
    </row>
    <row r="2061" spans="1:4" x14ac:dyDescent="0.2">
      <c r="A2061" s="54">
        <v>2000</v>
      </c>
      <c r="B2061" s="1221">
        <f>'Cap Outlay Deprec 27'!L16</f>
        <v>4366805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55816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85113</v>
      </c>
      <c r="C2088" s="13" t="s">
        <v>653</v>
      </c>
      <c r="D2088" s="13" t="str">
        <f t="shared" si="31"/>
        <v>Error?</v>
      </c>
    </row>
    <row r="2089" spans="1:4" x14ac:dyDescent="0.2">
      <c r="A2089" s="54">
        <v>2028</v>
      </c>
      <c r="B2089" s="1221">
        <f>'Expenditures 15-22'!K92</f>
        <v>133896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413704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2463407</v>
      </c>
      <c r="C2551" s="13" t="s">
        <v>653</v>
      </c>
      <c r="D2551" s="13" t="str">
        <f t="shared" si="38"/>
        <v>Error?</v>
      </c>
    </row>
    <row r="2552" spans="1:4" x14ac:dyDescent="0.2">
      <c r="A2552" s="82">
        <v>2491</v>
      </c>
      <c r="D2552" s="13" t="str">
        <f t="shared" si="38"/>
        <v>OK</v>
      </c>
    </row>
    <row r="2553" spans="1:4" x14ac:dyDescent="0.2">
      <c r="A2553" s="54">
        <v>2492</v>
      </c>
      <c r="B2553" s="1221">
        <f>'Acct Summary 7-8'!C6</f>
        <v>1322091</v>
      </c>
      <c r="C2553" s="13" t="s">
        <v>653</v>
      </c>
      <c r="D2553" s="13" t="str">
        <f t="shared" si="38"/>
        <v>Error?</v>
      </c>
    </row>
    <row r="2554" spans="1:4" x14ac:dyDescent="0.2">
      <c r="A2554" s="54">
        <v>2493</v>
      </c>
      <c r="B2554" s="1221">
        <f>'Acct Summary 7-8'!C7</f>
        <v>448400</v>
      </c>
      <c r="C2554" s="13" t="s">
        <v>653</v>
      </c>
      <c r="D2554" s="13" t="str">
        <f t="shared" si="38"/>
        <v>Error?</v>
      </c>
    </row>
    <row r="2555" spans="1:4" x14ac:dyDescent="0.2">
      <c r="A2555" s="54">
        <v>2494</v>
      </c>
      <c r="B2555" s="1221">
        <f>'Acct Summary 7-8'!C8</f>
        <v>4233898</v>
      </c>
      <c r="C2555" s="13" t="s">
        <v>653</v>
      </c>
      <c r="D2555" s="13" t="str">
        <f t="shared" si="38"/>
        <v>Error?</v>
      </c>
    </row>
    <row r="2556" spans="1:4" x14ac:dyDescent="0.2">
      <c r="A2556" s="54">
        <v>2495</v>
      </c>
      <c r="B2556" s="1221">
        <f>'Acct Summary 7-8'!C12</f>
        <v>2490388</v>
      </c>
      <c r="C2556" s="13" t="s">
        <v>653</v>
      </c>
      <c r="D2556" s="13" t="str">
        <f t="shared" si="38"/>
        <v>Error?</v>
      </c>
    </row>
    <row r="2557" spans="1:4" x14ac:dyDescent="0.2">
      <c r="A2557" s="54">
        <v>2496</v>
      </c>
      <c r="B2557" s="1221">
        <f>'Acct Summary 7-8'!C13</f>
        <v>1101892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219009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3811289</v>
      </c>
      <c r="C2561" s="13" t="s">
        <v>653</v>
      </c>
      <c r="D2561" s="13" t="str">
        <f t="shared" si="39"/>
        <v>Error?</v>
      </c>
    </row>
    <row r="2562" spans="1:4" x14ac:dyDescent="0.2">
      <c r="A2562" s="54">
        <v>2501</v>
      </c>
      <c r="B2562" s="1221">
        <f>'Acct Summary 7-8'!C20</f>
        <v>422609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370675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370675</v>
      </c>
      <c r="C2568" s="13" t="s">
        <v>653</v>
      </c>
      <c r="D2568" s="13" t="str">
        <f t="shared" si="39"/>
        <v>Error?</v>
      </c>
    </row>
    <row r="2569" spans="1:4" x14ac:dyDescent="0.2">
      <c r="A2569" s="54">
        <v>2508</v>
      </c>
      <c r="B2569" s="1221">
        <f>'Acct Summary 7-8'!D13</f>
        <v>570443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570443</v>
      </c>
      <c r="C2573" s="13" t="s">
        <v>653</v>
      </c>
      <c r="D2573" s="13" t="str">
        <f t="shared" si="39"/>
        <v>Error?</v>
      </c>
    </row>
    <row r="2574" spans="1:4" x14ac:dyDescent="0.2">
      <c r="A2574" s="54">
        <v>2513</v>
      </c>
      <c r="B2574" s="1221">
        <f>'Acct Summary 7-8'!D20</f>
        <v>-199768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102295</v>
      </c>
      <c r="C2591" s="13" t="s">
        <v>653</v>
      </c>
      <c r="D2591" s="13" t="str">
        <f t="shared" si="39"/>
        <v>Error?</v>
      </c>
    </row>
    <row r="2592" spans="1:4" x14ac:dyDescent="0.2">
      <c r="A2592" s="82">
        <v>2531</v>
      </c>
      <c r="D2592" s="13" t="str">
        <f t="shared" si="39"/>
        <v>OK</v>
      </c>
    </row>
    <row r="2593" spans="1:4" x14ac:dyDescent="0.2">
      <c r="A2593" s="54">
        <v>2532</v>
      </c>
      <c r="B2593" s="1221">
        <f>'Acct Summary 7-8'!F6</f>
        <v>83412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185707</v>
      </c>
      <c r="C2595" s="13" t="s">
        <v>653</v>
      </c>
      <c r="D2595" s="13" t="str">
        <f t="shared" si="39"/>
        <v>Error?</v>
      </c>
    </row>
    <row r="2596" spans="1:4" x14ac:dyDescent="0.2">
      <c r="A2596" s="54">
        <v>2535</v>
      </c>
      <c r="B2596" s="1221">
        <f>'Acct Summary 7-8'!F13</f>
        <v>152179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152179</v>
      </c>
      <c r="C2600" s="13" t="s">
        <v>653</v>
      </c>
      <c r="D2600" s="13" t="str">
        <f t="shared" si="39"/>
        <v>Error?</v>
      </c>
    </row>
    <row r="2601" spans="1:4" x14ac:dyDescent="0.2">
      <c r="A2601" s="54">
        <v>2540</v>
      </c>
      <c r="B2601" s="1221">
        <f>'Acct Summary 7-8'!F20</f>
        <v>33528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137776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137776</v>
      </c>
      <c r="C2606" s="13" t="s">
        <v>653</v>
      </c>
      <c r="D2606" s="13" t="str">
        <f t="shared" si="39"/>
        <v>Error?</v>
      </c>
    </row>
    <row r="2607" spans="1:4" x14ac:dyDescent="0.2">
      <c r="A2607" s="54">
        <v>2546</v>
      </c>
      <c r="B2607" s="1221">
        <f>'Acct Summary 7-8'!G12</f>
        <v>55310</v>
      </c>
      <c r="C2607" s="13" t="s">
        <v>653</v>
      </c>
      <c r="D2607" s="13" t="str">
        <f t="shared" si="39"/>
        <v>Error?</v>
      </c>
    </row>
    <row r="2608" spans="1:4" x14ac:dyDescent="0.2">
      <c r="A2608" s="54">
        <v>2547</v>
      </c>
      <c r="B2608" s="1221">
        <f>'Acct Summary 7-8'!G13</f>
        <v>57298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112608</v>
      </c>
      <c r="C2612" s="13" t="s">
        <v>653</v>
      </c>
      <c r="D2612" s="13" t="str">
        <f t="shared" si="39"/>
        <v>Error?</v>
      </c>
    </row>
    <row r="2613" spans="1:4" x14ac:dyDescent="0.2">
      <c r="A2613" s="54">
        <v>2552</v>
      </c>
      <c r="B2613" s="1221">
        <f>'Acct Summary 7-8'!G20</f>
        <v>25168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389450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389450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409564</v>
      </c>
      <c r="C2634" s="13" t="s">
        <v>653</v>
      </c>
      <c r="D2634" s="13" t="str">
        <f t="shared" si="40"/>
        <v>Error?</v>
      </c>
    </row>
    <row r="2635" spans="1:4" x14ac:dyDescent="0.2">
      <c r="A2635" s="54">
        <v>2574</v>
      </c>
      <c r="B2635" s="1221">
        <f>'Acct Summary 7-8'!E17</f>
        <v>409564</v>
      </c>
      <c r="C2635" s="13" t="s">
        <v>653</v>
      </c>
      <c r="D2635" s="13" t="str">
        <f t="shared" si="40"/>
        <v>Error?</v>
      </c>
    </row>
    <row r="2636" spans="1:4" x14ac:dyDescent="0.2">
      <c r="A2636" s="54">
        <v>2575</v>
      </c>
      <c r="B2636" s="1221">
        <f>'Acct Summary 7-8'!E20</f>
        <v>-20114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29297</v>
      </c>
      <c r="C2789" s="13" t="s">
        <v>653</v>
      </c>
      <c r="D2789" s="13" t="str">
        <f t="shared" si="42"/>
        <v>Error?</v>
      </c>
    </row>
    <row r="2790" spans="1:4" x14ac:dyDescent="0.2">
      <c r="A2790" s="54">
        <v>2729</v>
      </c>
      <c r="B2790" s="1221">
        <f>'Expenditures 15-22'!E102</f>
        <v>29297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250000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69232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129041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55589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129041</v>
      </c>
      <c r="D2912" s="13" t="str">
        <f t="shared" si="44"/>
        <v>Error?</v>
      </c>
    </row>
    <row r="2913" spans="1:4" x14ac:dyDescent="0.2">
      <c r="A2913" s="54">
        <v>2852</v>
      </c>
      <c r="B2913" s="1221">
        <f>'Assets-Liab 5-6'!I41</f>
        <v>129041</v>
      </c>
      <c r="C2913" s="13" t="s">
        <v>653</v>
      </c>
      <c r="D2913" s="13" t="str">
        <f t="shared" si="44"/>
        <v>Error?</v>
      </c>
    </row>
    <row r="2914" spans="1:4" x14ac:dyDescent="0.2">
      <c r="A2914" s="54">
        <v>2853</v>
      </c>
      <c r="B2914" s="1221">
        <f>'Assets-Liab 5-6'!L33</f>
        <v>55589</v>
      </c>
      <c r="D2914" s="13" t="str">
        <f t="shared" si="44"/>
        <v>Error?</v>
      </c>
    </row>
    <row r="2915" spans="1:4" x14ac:dyDescent="0.2">
      <c r="A2915" s="82">
        <v>2854</v>
      </c>
      <c r="D2915" s="13" t="str">
        <f t="shared" si="44"/>
        <v>OK</v>
      </c>
    </row>
    <row r="2916" spans="1:4" x14ac:dyDescent="0.2">
      <c r="A2916" s="54">
        <v>2855</v>
      </c>
      <c r="B2916" s="1221">
        <f>'Assets-Liab 5-6'!L34</f>
        <v>55589</v>
      </c>
      <c r="C2916" s="13" t="s">
        <v>653</v>
      </c>
      <c r="D2916" s="13" t="str">
        <f t="shared" si="44"/>
        <v>Error?</v>
      </c>
    </row>
    <row r="2917" spans="1:4" x14ac:dyDescent="0.2">
      <c r="A2917" s="54">
        <v>2856</v>
      </c>
      <c r="B2917" s="1221">
        <f>'Assets-Liab 5-6'!L41</f>
        <v>55589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29297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55528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288</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84825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288</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60549</v>
      </c>
      <c r="D3055" s="13" t="str">
        <f t="shared" si="46"/>
        <v>Error?</v>
      </c>
    </row>
    <row r="3056" spans="1:4" x14ac:dyDescent="0.2">
      <c r="A3056" s="54">
        <v>2995</v>
      </c>
      <c r="B3056" s="1221">
        <f>'Expenditures 15-22'!D10</f>
        <v>14052</v>
      </c>
      <c r="D3056" s="13" t="str">
        <f t="shared" si="46"/>
        <v>Error?</v>
      </c>
    </row>
    <row r="3057" spans="1:4" x14ac:dyDescent="0.2">
      <c r="A3057" s="54">
        <v>2996</v>
      </c>
      <c r="B3057" s="1221">
        <f>'Expenditures 15-22'!E10</f>
        <v>6612</v>
      </c>
      <c r="D3057" s="13" t="str">
        <f t="shared" si="46"/>
        <v>Error?</v>
      </c>
    </row>
    <row r="3058" spans="1:4" x14ac:dyDescent="0.2">
      <c r="A3058" s="54">
        <v>2997</v>
      </c>
      <c r="B3058" s="1221">
        <f>'Expenditures 15-22'!F10</f>
        <v>74154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1265</v>
      </c>
      <c r="D3060" s="13" t="str">
        <f t="shared" si="46"/>
        <v>Error?</v>
      </c>
    </row>
    <row r="3061" spans="1:4" x14ac:dyDescent="0.2">
      <c r="A3061" s="82">
        <v>3000</v>
      </c>
      <c r="D3061" s="13" t="str">
        <f t="shared" si="46"/>
        <v>OK</v>
      </c>
    </row>
    <row r="3062" spans="1:4" x14ac:dyDescent="0.2">
      <c r="A3062" s="54">
        <v>3001</v>
      </c>
      <c r="B3062" s="1221">
        <f>'Expenditures 15-22'!K10</f>
        <v>156632</v>
      </c>
      <c r="C3062" s="13" t="s">
        <v>653</v>
      </c>
      <c r="D3062" s="13" t="str">
        <f t="shared" si="46"/>
        <v>Error?</v>
      </c>
    </row>
    <row r="3063" spans="1:4" x14ac:dyDescent="0.2">
      <c r="A3063" s="82">
        <v>3002</v>
      </c>
      <c r="D3063" s="13" t="str">
        <f t="shared" si="46"/>
        <v>OK</v>
      </c>
    </row>
    <row r="3064" spans="1:4" x14ac:dyDescent="0.2">
      <c r="A3064" s="54">
        <v>3003</v>
      </c>
      <c r="B3064" s="1221">
        <f>'Expenditures 15-22'!D213</f>
        <v>3612</v>
      </c>
      <c r="D3064" s="13" t="str">
        <f t="shared" si="46"/>
        <v>Error?</v>
      </c>
    </row>
    <row r="3065" spans="1:4" x14ac:dyDescent="0.2">
      <c r="A3065" s="54">
        <v>3004</v>
      </c>
      <c r="B3065" s="1221">
        <f>'Expenditures 15-22'!K213</f>
        <v>3612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1775000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25736</v>
      </c>
      <c r="C3225" s="13" t="s">
        <v>653</v>
      </c>
      <c r="D3225" s="13" t="str">
        <f t="shared" si="49"/>
        <v>Error?</v>
      </c>
    </row>
    <row r="3226" spans="1:4" x14ac:dyDescent="0.2">
      <c r="A3226" s="54">
        <v>3165</v>
      </c>
      <c r="B3226" s="1221">
        <f>'Acct Summary 7-8'!I8</f>
        <v>25736</v>
      </c>
      <c r="C3226" s="13" t="s">
        <v>653</v>
      </c>
      <c r="D3226" s="13" t="str">
        <f t="shared" si="49"/>
        <v>Error?</v>
      </c>
    </row>
    <row r="3227" spans="1:4" x14ac:dyDescent="0.2">
      <c r="A3227" s="54">
        <v>3166</v>
      </c>
      <c r="B3227" s="1221">
        <f>'Acct Summary 7-8'!I20</f>
        <v>25736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422609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-199768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33528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25168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1776905</v>
      </c>
      <c r="C3274" s="13" t="s">
        <v>653</v>
      </c>
      <c r="D3274" s="13" t="str">
        <f t="shared" si="50"/>
        <v>Error?</v>
      </c>
    </row>
    <row r="3275" spans="1:4" x14ac:dyDescent="0.2">
      <c r="A3275" s="54">
        <v>3214</v>
      </c>
      <c r="B3275" s="1221">
        <f>'Acct Summary 7-8'!E75</f>
        <v>1745967</v>
      </c>
      <c r="D3275" s="13" t="str">
        <f t="shared" si="50"/>
        <v>Error?</v>
      </c>
    </row>
    <row r="3276" spans="1:4" x14ac:dyDescent="0.2">
      <c r="A3276" s="54">
        <v>3215</v>
      </c>
      <c r="B3276" s="1221">
        <f>'Acct Summary 7-8'!E76</f>
        <v>1745967</v>
      </c>
      <c r="C3276" s="13" t="s">
        <v>653</v>
      </c>
      <c r="D3276" s="13" t="str">
        <f t="shared" si="50"/>
        <v>Error?</v>
      </c>
    </row>
    <row r="3277" spans="1:4" x14ac:dyDescent="0.2">
      <c r="A3277" s="54">
        <v>3216</v>
      </c>
      <c r="B3277" s="1221">
        <f>'Acct Summary 7-8'!E77</f>
        <v>30938</v>
      </c>
      <c r="C3277" s="13" t="s">
        <v>653</v>
      </c>
      <c r="D3277" s="13" t="str">
        <f t="shared" si="50"/>
        <v>Error?</v>
      </c>
    </row>
    <row r="3278" spans="1:4" x14ac:dyDescent="0.2">
      <c r="A3278" s="54">
        <v>3217</v>
      </c>
      <c r="B3278" s="1221">
        <f>'Acct Summary 7-8'!E78</f>
        <v>10824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25736</v>
      </c>
      <c r="C3320" s="13" t="s">
        <v>653</v>
      </c>
      <c r="D3320" s="13" t="str">
        <f t="shared" si="50"/>
        <v>Error?</v>
      </c>
    </row>
    <row r="3321" spans="1:4" x14ac:dyDescent="0.2">
      <c r="A3321" s="54">
        <v>3260</v>
      </c>
      <c r="B3321" s="1221">
        <f>'Acct Summary 7-8'!I79</f>
        <v>103305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129041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290164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88967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12957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715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415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393218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21933</v>
      </c>
      <c r="D3387" s="13" t="str">
        <f t="shared" si="51"/>
        <v>Error?</v>
      </c>
    </row>
    <row r="3388" spans="1:4" x14ac:dyDescent="0.2">
      <c r="A3388" s="54">
        <v>3327</v>
      </c>
      <c r="B3388" s="1221">
        <f>'Expenditures 15-22'!D211</f>
        <v>17653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21933</v>
      </c>
      <c r="C3390" s="13" t="s">
        <v>653</v>
      </c>
      <c r="D3390" s="13" t="str">
        <f t="shared" si="51"/>
        <v>Error?</v>
      </c>
    </row>
    <row r="3391" spans="1:4" x14ac:dyDescent="0.2">
      <c r="A3391" s="54">
        <v>3330</v>
      </c>
      <c r="B3391" s="1221">
        <f>'Expenditures 15-22'!K211</f>
        <v>17653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1973991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58735</v>
      </c>
      <c r="D3417" s="13" t="str">
        <f t="shared" si="52"/>
        <v>Error?</v>
      </c>
    </row>
    <row r="3418" spans="1:4" x14ac:dyDescent="0.2">
      <c r="A3418" s="82">
        <v>3357</v>
      </c>
      <c r="D3418" s="13" t="str">
        <f t="shared" si="52"/>
        <v>OK</v>
      </c>
    </row>
    <row r="3419" spans="1:4" x14ac:dyDescent="0.2">
      <c r="A3419" s="54">
        <v>3358</v>
      </c>
      <c r="B3419" s="1221">
        <f>'Assets-Liab 5-6'!F4</f>
        <v>131700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85839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59809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55589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83297</v>
      </c>
      <c r="C3446" s="13" t="s">
        <v>653</v>
      </c>
      <c r="D3446" s="13" t="str">
        <f t="shared" si="52"/>
        <v>Error?</v>
      </c>
    </row>
    <row r="3447" spans="1:4" x14ac:dyDescent="0.2">
      <c r="A3447" s="54">
        <v>3386</v>
      </c>
      <c r="B3447" s="1221">
        <f>'Tax Sched 24'!D16</f>
        <v>81480</v>
      </c>
      <c r="C3447" s="13" t="s">
        <v>653</v>
      </c>
      <c r="D3447" s="13" t="str">
        <f t="shared" si="52"/>
        <v>Error?</v>
      </c>
    </row>
    <row r="3448" spans="1:4" x14ac:dyDescent="0.2">
      <c r="A3448" s="54">
        <v>3387</v>
      </c>
      <c r="B3448" s="1221">
        <f>'Tax Sched 24'!C16</f>
        <v>1817</v>
      </c>
      <c r="D3448" s="13" t="str">
        <f t="shared" si="52"/>
        <v>Error?</v>
      </c>
    </row>
    <row r="3449" spans="1:4" x14ac:dyDescent="0.2">
      <c r="A3449" s="54">
        <v>3388</v>
      </c>
      <c r="B3449" s="1221">
        <f>'Tax Sched 24'!F16</f>
        <v>83331</v>
      </c>
      <c r="C3449" s="13" t="s">
        <v>653</v>
      </c>
      <c r="D3449" s="13" t="str">
        <f t="shared" si="52"/>
        <v>Error?</v>
      </c>
    </row>
    <row r="3450" spans="1:4" x14ac:dyDescent="0.2">
      <c r="A3450" s="54">
        <v>3389</v>
      </c>
      <c r="B3450" s="1221">
        <f>'Tax Sched 24'!E16</f>
        <v>85148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250000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250000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250000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605923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26311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632234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632234</v>
      </c>
      <c r="D3567" s="13" t="str">
        <f t="shared" si="54"/>
        <v>Error?</v>
      </c>
    </row>
    <row r="3568" spans="1:4" x14ac:dyDescent="0.2">
      <c r="A3568" s="54">
        <v>3507</v>
      </c>
      <c r="B3568" s="1221">
        <f>'Assets-Liab 5-6'!K41</f>
        <v>632234</v>
      </c>
      <c r="C3568" s="13" t="s">
        <v>653</v>
      </c>
      <c r="D3568" s="13" t="str">
        <f t="shared" si="54"/>
        <v>Error?</v>
      </c>
    </row>
    <row r="3569" spans="1:4" x14ac:dyDescent="0.2">
      <c r="A3569" s="54">
        <v>3508</v>
      </c>
      <c r="B3569" s="1221">
        <f>'Acct Summary 7-8'!K4</f>
        <v>25639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25639</v>
      </c>
      <c r="C3571" s="13" t="s">
        <v>653</v>
      </c>
      <c r="D3571" s="13" t="str">
        <f t="shared" si="54"/>
        <v>Error?</v>
      </c>
    </row>
    <row r="3572" spans="1:4" x14ac:dyDescent="0.2">
      <c r="A3572" s="54">
        <v>3511</v>
      </c>
      <c r="B3572" s="1221">
        <f>'Acct Summary 7-8'!K13</f>
        <v>26929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26929</v>
      </c>
      <c r="C3575" s="13" t="s">
        <v>653</v>
      </c>
      <c r="D3575" s="13" t="str">
        <f t="shared" si="54"/>
        <v>Error?</v>
      </c>
    </row>
    <row r="3576" spans="1:4" x14ac:dyDescent="0.2">
      <c r="A3576" s="54">
        <v>3515</v>
      </c>
      <c r="B3576" s="1221">
        <f>'Acct Summary 7-8'!K20</f>
        <v>-1290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495000</v>
      </c>
      <c r="D3579" s="13" t="str">
        <f t="shared" si="54"/>
        <v>Error?</v>
      </c>
    </row>
    <row r="3580" spans="1:4" x14ac:dyDescent="0.2">
      <c r="A3580" s="54">
        <v>3519</v>
      </c>
      <c r="B3580" s="1221">
        <f>'Acct Summary 7-8'!K34</f>
        <v>29510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524510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524510</v>
      </c>
      <c r="C3587" s="13" t="s">
        <v>653</v>
      </c>
      <c r="D3587" s="13" t="str">
        <f t="shared" si="55"/>
        <v>Error?</v>
      </c>
    </row>
    <row r="3588" spans="1:4" x14ac:dyDescent="0.2">
      <c r="A3588" s="54">
        <v>3527</v>
      </c>
      <c r="B3588" s="1221">
        <f>'Acct Summary 7-8'!K78</f>
        <v>523220</v>
      </c>
      <c r="C3588" s="13" t="s">
        <v>653</v>
      </c>
      <c r="D3588" s="13" t="str">
        <f t="shared" si="55"/>
        <v>Error?</v>
      </c>
    </row>
    <row r="3589" spans="1:4" x14ac:dyDescent="0.2">
      <c r="A3589" s="54">
        <v>3528</v>
      </c>
      <c r="B3589" s="1221">
        <f>'Acct Summary 7-8'!K79</f>
        <v>109014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632234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5250</v>
      </c>
      <c r="D3632" s="13" t="str">
        <f t="shared" si="55"/>
        <v>Error?</v>
      </c>
    </row>
    <row r="3633" spans="1:4" x14ac:dyDescent="0.2">
      <c r="A3633" s="54">
        <v>3572</v>
      </c>
      <c r="B3633" s="1221">
        <f>'Expenditures 15-22'!E339</f>
        <v>5250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5250</v>
      </c>
      <c r="C3635" s="13" t="s">
        <v>653</v>
      </c>
      <c r="D3635" s="13" t="str">
        <f t="shared" si="55"/>
        <v>Error?</v>
      </c>
    </row>
    <row r="3636" spans="1:4" x14ac:dyDescent="0.2">
      <c r="A3636" s="54">
        <v>3575</v>
      </c>
      <c r="B3636" s="1221">
        <f>'Expenditures 15-22'!E354</f>
        <v>5250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21679</v>
      </c>
      <c r="D3655" s="13" t="str">
        <f t="shared" si="56"/>
        <v>Error?</v>
      </c>
    </row>
    <row r="3656" spans="1:4" x14ac:dyDescent="0.2">
      <c r="A3656" s="54">
        <v>3595</v>
      </c>
      <c r="B3656" s="1221">
        <f>'Expenditures 15-22'!H341</f>
        <v>21679</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21679</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5250</v>
      </c>
      <c r="C3669" s="13" t="s">
        <v>653</v>
      </c>
      <c r="D3669" s="13" t="str">
        <f t="shared" si="56"/>
        <v>Error?</v>
      </c>
    </row>
    <row r="3670" spans="1:4" x14ac:dyDescent="0.2">
      <c r="A3670" s="54">
        <v>3609</v>
      </c>
      <c r="B3670" s="1221">
        <f>'Expenditures 15-22'!K339</f>
        <v>5250</v>
      </c>
      <c r="C3670" s="13" t="s">
        <v>653</v>
      </c>
      <c r="D3670" s="13" t="str">
        <f t="shared" si="56"/>
        <v>Error?</v>
      </c>
    </row>
    <row r="3671" spans="1:4" x14ac:dyDescent="0.2">
      <c r="A3671" s="54">
        <v>3610</v>
      </c>
      <c r="B3671" s="1221">
        <f>'Expenditures 15-22'!K340</f>
        <v>21679</v>
      </c>
      <c r="C3671" s="13" t="s">
        <v>653</v>
      </c>
      <c r="D3671" s="13" t="str">
        <f t="shared" si="56"/>
        <v>Error?</v>
      </c>
    </row>
    <row r="3672" spans="1:4" x14ac:dyDescent="0.2">
      <c r="A3672" s="54">
        <v>3611</v>
      </c>
      <c r="B3672" s="1221">
        <f>'Expenditures 15-22'!K341</f>
        <v>26929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26929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-1290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25299</v>
      </c>
      <c r="C3725" s="13" t="s">
        <v>653</v>
      </c>
      <c r="D3725" s="13" t="str">
        <f t="shared" si="57"/>
        <v>Error?</v>
      </c>
    </row>
    <row r="3726" spans="1:4" x14ac:dyDescent="0.2">
      <c r="A3726" s="54">
        <v>3665</v>
      </c>
      <c r="B3726" s="1221">
        <f>'Tax Sched 24'!D13</f>
        <v>24750</v>
      </c>
      <c r="C3726" s="13" t="s">
        <v>653</v>
      </c>
      <c r="D3726" s="13" t="str">
        <f t="shared" si="57"/>
        <v>Error?</v>
      </c>
    </row>
    <row r="3727" spans="1:4" x14ac:dyDescent="0.2">
      <c r="A3727" s="54">
        <v>3666</v>
      </c>
      <c r="B3727" s="1221">
        <f>'Tax Sched 24'!C13</f>
        <v>549</v>
      </c>
      <c r="D3727" s="13" t="str">
        <f t="shared" si="57"/>
        <v>Error?</v>
      </c>
    </row>
    <row r="3728" spans="1:4" x14ac:dyDescent="0.2">
      <c r="A3728" s="54">
        <v>3667</v>
      </c>
      <c r="B3728" s="1221">
        <f>'Tax Sched 24'!F13</f>
        <v>26106</v>
      </c>
      <c r="C3728" s="13" t="s">
        <v>653</v>
      </c>
      <c r="D3728" s="13" t="str">
        <f t="shared" si="57"/>
        <v>Error?</v>
      </c>
    </row>
    <row r="3729" spans="1:4" x14ac:dyDescent="0.2">
      <c r="A3729" s="54">
        <v>3668</v>
      </c>
      <c r="B3729" s="1221">
        <f>'Tax Sched 24'!E13</f>
        <v>26655</v>
      </c>
      <c r="D3729" s="13" t="str">
        <f t="shared" si="57"/>
        <v>Error?</v>
      </c>
    </row>
    <row r="3730" spans="1:4" x14ac:dyDescent="0.2">
      <c r="A3730" s="54">
        <v>3669</v>
      </c>
      <c r="B3730" s="1221">
        <f>'ICR Computation 30'!E10</f>
        <v>236331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907938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5141836</v>
      </c>
      <c r="C4122" s="13" t="s">
        <v>653</v>
      </c>
      <c r="D4122" s="13" t="str">
        <f t="shared" si="63"/>
        <v>Error?</v>
      </c>
    </row>
    <row r="4123" spans="1:4" x14ac:dyDescent="0.2">
      <c r="A4123" s="54">
        <v>4062</v>
      </c>
      <c r="B4123" s="1221">
        <f>'Acct Summary 7-8'!D10</f>
        <v>370675</v>
      </c>
      <c r="C4123" s="13" t="s">
        <v>653</v>
      </c>
      <c r="D4123" s="13" t="str">
        <f t="shared" si="63"/>
        <v>Error?</v>
      </c>
    </row>
    <row r="4124" spans="1:4" x14ac:dyDescent="0.2">
      <c r="A4124" s="54">
        <v>4063</v>
      </c>
      <c r="B4124" s="1221">
        <f>'Acct Summary 7-8'!E10</f>
        <v>389450</v>
      </c>
      <c r="C4124" s="13" t="s">
        <v>653</v>
      </c>
      <c r="D4124" s="13" t="str">
        <f t="shared" si="63"/>
        <v>Error?</v>
      </c>
    </row>
    <row r="4125" spans="1:4" x14ac:dyDescent="0.2">
      <c r="A4125" s="54">
        <v>4064</v>
      </c>
      <c r="B4125" s="1221">
        <f>'Acct Summary 7-8'!F10</f>
        <v>185707</v>
      </c>
      <c r="C4125" s="13" t="s">
        <v>653</v>
      </c>
      <c r="D4125" s="13" t="str">
        <f t="shared" si="63"/>
        <v>Error?</v>
      </c>
    </row>
    <row r="4126" spans="1:4" x14ac:dyDescent="0.2">
      <c r="A4126" s="54">
        <v>4065</v>
      </c>
      <c r="B4126" s="1221">
        <f>'Acct Summary 7-8'!G10</f>
        <v>137776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25736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25639</v>
      </c>
      <c r="C4130" s="13" t="s">
        <v>653</v>
      </c>
      <c r="D4130" s="13" t="str">
        <f t="shared" si="63"/>
        <v>Error?</v>
      </c>
    </row>
    <row r="4131" spans="1:4" x14ac:dyDescent="0.2">
      <c r="A4131" s="54">
        <v>4070</v>
      </c>
      <c r="B4131" s="1221">
        <f>'Acct Summary 7-8'!C18</f>
        <v>907938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4719227</v>
      </c>
      <c r="C4136" s="13" t="s">
        <v>653</v>
      </c>
      <c r="D4136" s="13" t="str">
        <f t="shared" si="63"/>
        <v>Error?</v>
      </c>
    </row>
    <row r="4137" spans="1:4" x14ac:dyDescent="0.2">
      <c r="A4137" s="54">
        <v>4076</v>
      </c>
      <c r="B4137" s="1221">
        <f>'Acct Summary 7-8'!D19</f>
        <v>570443</v>
      </c>
      <c r="C4137" s="13" t="s">
        <v>653</v>
      </c>
      <c r="D4137" s="13" t="str">
        <f t="shared" si="63"/>
        <v>Error?</v>
      </c>
    </row>
    <row r="4138" spans="1:4" x14ac:dyDescent="0.2">
      <c r="A4138" s="54">
        <v>4077</v>
      </c>
      <c r="B4138" s="1221">
        <f>'Acct Summary 7-8'!E19</f>
        <v>409564</v>
      </c>
      <c r="C4138" s="13" t="s">
        <v>653</v>
      </c>
      <c r="D4138" s="13" t="str">
        <f t="shared" si="63"/>
        <v>Error?</v>
      </c>
    </row>
    <row r="4139" spans="1:4" x14ac:dyDescent="0.2">
      <c r="A4139" s="54">
        <v>4078</v>
      </c>
      <c r="B4139" s="1221">
        <f>'Acct Summary 7-8'!F19</f>
        <v>152179</v>
      </c>
      <c r="C4139" s="13" t="s">
        <v>653</v>
      </c>
      <c r="D4139" s="13" t="str">
        <f t="shared" si="63"/>
        <v>Error?</v>
      </c>
    </row>
    <row r="4140" spans="1:4" x14ac:dyDescent="0.2">
      <c r="A4140" s="54">
        <v>4079</v>
      </c>
      <c r="B4140" s="1221">
        <f>'Acct Summary 7-8'!G19</f>
        <v>112608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26929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3845000</v>
      </c>
      <c r="C4171" s="13" t="s">
        <v>653</v>
      </c>
      <c r="D4171" s="13" t="str">
        <f t="shared" si="64"/>
        <v>Error?</v>
      </c>
    </row>
    <row r="4172" spans="1:4" x14ac:dyDescent="0.2">
      <c r="A4172" s="54">
        <v>4111</v>
      </c>
      <c r="B4172" s="1221">
        <f>'Short-Term Long-Term Debt 25'!J49</f>
        <v>3756198</v>
      </c>
      <c r="C4172" s="13" t="s">
        <v>653</v>
      </c>
      <c r="D4172" s="13" t="str">
        <f t="shared" si="64"/>
        <v>Error?</v>
      </c>
    </row>
    <row r="4173" spans="1:4" x14ac:dyDescent="0.2">
      <c r="A4173" s="54">
        <v>4112</v>
      </c>
      <c r="B4173" s="1221">
        <f>'Short-Term Long-Term Debt 25'!H49</f>
        <v>310000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-1690000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4000</v>
      </c>
      <c r="C4265" s="13" t="s">
        <v>653</v>
      </c>
      <c r="D4265" s="13" t="str">
        <f t="shared" si="65"/>
        <v>Error?</v>
      </c>
      <c r="E4265" s="803"/>
    </row>
    <row r="4266" spans="1:5" x14ac:dyDescent="0.2">
      <c r="A4266" s="90">
        <v>4205</v>
      </c>
      <c r="B4266" s="1221">
        <f>('FP Info 3'!F10)*100000</f>
        <v>705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4905</v>
      </c>
      <c r="C4268" s="13" t="s">
        <v>653</v>
      </c>
      <c r="D4268" s="13" t="str">
        <f t="shared" si="65"/>
        <v>Error?</v>
      </c>
    </row>
    <row r="4269" spans="1:5" x14ac:dyDescent="0.2">
      <c r="A4269" s="90">
        <v>4208</v>
      </c>
      <c r="B4269" s="1221">
        <f>'FP Info 3'!J16</f>
        <v>3669055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2000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5175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13709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20719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17308</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50703755</v>
      </c>
      <c r="D4995" s="13" t="str">
        <f t="shared" si="77"/>
        <v>Error?</v>
      </c>
    </row>
    <row r="4996" spans="1:4" x14ac:dyDescent="0.2">
      <c r="A4996" s="90">
        <v>4935</v>
      </c>
      <c r="B4996" s="1221">
        <f>'FP Info 3'!H31</f>
        <v>6997118.1900000004</v>
      </c>
      <c r="D4996" s="13" t="str">
        <f t="shared" si="77"/>
        <v>Error?</v>
      </c>
    </row>
    <row r="4997" spans="1:4" x14ac:dyDescent="0.2">
      <c r="A4997" s="90">
        <v>4936</v>
      </c>
      <c r="B4997" s="1221">
        <f>'FP Info 3'!H37</f>
        <v>3845000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25299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2023951</v>
      </c>
      <c r="D5061" s="13" t="str">
        <f t="shared" si="78"/>
        <v>Error?</v>
      </c>
    </row>
    <row r="5062" spans="1:4" x14ac:dyDescent="0.2">
      <c r="A5062" s="82">
        <v>5001</v>
      </c>
      <c r="D5062" s="13" t="str">
        <f t="shared" si="78"/>
        <v>OK</v>
      </c>
    </row>
    <row r="5063" spans="1:4" x14ac:dyDescent="0.2">
      <c r="A5063" s="54">
        <v>5002</v>
      </c>
      <c r="B5063" s="1221">
        <f>'Revenues 9-14'!C7</f>
        <v>20240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2069490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165393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165393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69827</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69827</v>
      </c>
      <c r="C5087" s="13" t="s">
        <v>653</v>
      </c>
      <c r="D5087" s="13" t="str">
        <f t="shared" si="78"/>
        <v>Error?</v>
      </c>
    </row>
    <row r="5088" spans="1:4" x14ac:dyDescent="0.2">
      <c r="A5088" s="54">
        <v>5027</v>
      </c>
      <c r="B5088" s="1221">
        <f>'Revenues 9-14'!C65</f>
        <v>15499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15499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19068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3670</v>
      </c>
      <c r="D5094" s="13" t="str">
        <f t="shared" si="78"/>
        <v>Error?</v>
      </c>
    </row>
    <row r="5095" spans="1:4" x14ac:dyDescent="0.2">
      <c r="A5095" s="54">
        <v>5034</v>
      </c>
      <c r="B5095" s="1221">
        <f>'Revenues 9-14'!C74</f>
        <v>1083</v>
      </c>
      <c r="D5095" s="13" t="str">
        <f t="shared" si="78"/>
        <v>Error?</v>
      </c>
    </row>
    <row r="5096" spans="1:4" x14ac:dyDescent="0.2">
      <c r="A5096" s="54">
        <v>5035</v>
      </c>
      <c r="B5096" s="1221">
        <f>'Revenues 9-14'!C75</f>
        <v>23821</v>
      </c>
      <c r="C5096" s="13" t="s">
        <v>653</v>
      </c>
      <c r="D5096" s="13" t="str">
        <f t="shared" si="78"/>
        <v>Error?</v>
      </c>
    </row>
    <row r="5097" spans="1:4" x14ac:dyDescent="0.2">
      <c r="A5097" s="54">
        <v>5036</v>
      </c>
      <c r="B5097" s="1221">
        <f>'Revenues 9-14'!C77</f>
        <v>16237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16237</v>
      </c>
      <c r="C5102" s="13" t="s">
        <v>653</v>
      </c>
      <c r="D5102" s="13" t="str">
        <f t="shared" si="78"/>
        <v>Error?</v>
      </c>
    </row>
    <row r="5103" spans="1:4" x14ac:dyDescent="0.2">
      <c r="A5103" s="54">
        <v>5042</v>
      </c>
      <c r="B5103" s="1221">
        <f>'Revenues 9-14'!C84</f>
        <v>63120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63120</v>
      </c>
      <c r="C5112" s="13" t="s">
        <v>653</v>
      </c>
      <c r="D5112" s="13" t="str">
        <f t="shared" si="78"/>
        <v>Error?</v>
      </c>
    </row>
    <row r="5113" spans="1:4" x14ac:dyDescent="0.2">
      <c r="A5113" s="54">
        <v>5052</v>
      </c>
      <c r="B5113" s="1221">
        <f>'Revenues 9-14'!C95</f>
        <v>10081</v>
      </c>
      <c r="D5113" s="13" t="str">
        <f t="shared" si="78"/>
        <v>Error?</v>
      </c>
    </row>
    <row r="5114" spans="1:4" x14ac:dyDescent="0.2">
      <c r="A5114" s="54">
        <v>5053</v>
      </c>
      <c r="B5114" s="1221">
        <f>'Revenues 9-14'!C96</f>
        <v>1395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18656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165</v>
      </c>
      <c r="D5118" s="13" t="str">
        <f t="shared" si="78"/>
        <v>Error?</v>
      </c>
    </row>
    <row r="5119" spans="1:4" x14ac:dyDescent="0.2">
      <c r="A5119" s="54">
        <v>5058</v>
      </c>
      <c r="B5119" s="1221">
        <f>'Revenues 9-14'!C107</f>
        <v>6723</v>
      </c>
      <c r="D5119" s="13" t="str">
        <f t="shared" ref="D5119:D5182" si="79">IF(ISBLANK(B5119),"OK",IF(A5119-B5119=0,"OK","Error?"))</f>
        <v>Error?</v>
      </c>
    </row>
    <row r="5120" spans="1:4" x14ac:dyDescent="0.2">
      <c r="A5120" s="54">
        <v>5059</v>
      </c>
      <c r="B5120" s="1221">
        <f>'Revenues 9-14'!C108</f>
        <v>40020</v>
      </c>
      <c r="C5120" s="13" t="s">
        <v>653</v>
      </c>
      <c r="D5120" s="13" t="str">
        <f t="shared" si="79"/>
        <v>Error?</v>
      </c>
    </row>
    <row r="5121" spans="1:4" x14ac:dyDescent="0.2">
      <c r="A5121" s="54">
        <v>5060</v>
      </c>
      <c r="B5121" s="1221">
        <f>'Revenues 9-14'!C109</f>
        <v>2463407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1162304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1162304</v>
      </c>
      <c r="C5132" s="13" t="s">
        <v>653</v>
      </c>
      <c r="D5132" s="13" t="str">
        <f t="shared" si="79"/>
        <v>Error?</v>
      </c>
    </row>
    <row r="5133" spans="1:4" x14ac:dyDescent="0.2">
      <c r="A5133" s="54">
        <v>5072</v>
      </c>
      <c r="B5133" s="1221">
        <f>'Revenues 9-14'!C124</f>
        <v>16874</v>
      </c>
      <c r="D5133" s="13" t="str">
        <f t="shared" si="79"/>
        <v>Error?</v>
      </c>
    </row>
    <row r="5134" spans="1:4" x14ac:dyDescent="0.2">
      <c r="A5134" s="54">
        <v>5073</v>
      </c>
      <c r="B5134" s="1221">
        <f>'Revenues 9-14'!C125</f>
        <v>44874</v>
      </c>
      <c r="D5134" s="13" t="str">
        <f t="shared" si="79"/>
        <v>Error?</v>
      </c>
    </row>
    <row r="5135" spans="1:4" x14ac:dyDescent="0.2">
      <c r="A5135" s="54">
        <v>5074</v>
      </c>
      <c r="B5135" s="1221">
        <f>'Revenues 9-14'!C126</f>
        <v>71654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133402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3853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3853</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1207</v>
      </c>
      <c r="D5167" s="13" t="str">
        <f t="shared" si="79"/>
        <v>Error?</v>
      </c>
    </row>
    <row r="5168" spans="1:4" x14ac:dyDescent="0.2">
      <c r="A5168" s="54">
        <v>5107</v>
      </c>
      <c r="B5168" s="1221">
        <f>'Revenues 9-14'!C147</f>
        <v>4017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159787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1322091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153125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49071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202196</v>
      </c>
      <c r="C5246" s="13" t="s">
        <v>653</v>
      </c>
      <c r="D5246" s="13" t="str">
        <f t="shared" si="80"/>
        <v>Error?</v>
      </c>
    </row>
    <row r="5247" spans="1:4" x14ac:dyDescent="0.2">
      <c r="A5247" s="54">
        <v>5186</v>
      </c>
      <c r="B5247" s="1221">
        <f>'Revenues 9-14'!C203</f>
        <v>106513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106513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100088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100088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448400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448400</v>
      </c>
      <c r="C5326" s="13" t="s">
        <v>653</v>
      </c>
      <c r="D5326" s="13" t="str">
        <f t="shared" si="82"/>
        <v>Error?</v>
      </c>
    </row>
    <row r="5327" spans="1:4" x14ac:dyDescent="0.2">
      <c r="A5327" s="54">
        <v>5266</v>
      </c>
      <c r="B5327" s="1221">
        <f>'Revenues 9-14'!C275</f>
        <v>4233898</v>
      </c>
      <c r="C5327" s="13" t="s">
        <v>653</v>
      </c>
      <c r="D5327" s="13" t="str">
        <f t="shared" si="82"/>
        <v>Error?</v>
      </c>
    </row>
    <row r="5328" spans="1:4" x14ac:dyDescent="0.2">
      <c r="A5328" s="54">
        <v>5267</v>
      </c>
      <c r="B5328" s="1221">
        <f>'Revenues 9-14'!D5</f>
        <v>356721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356721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254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254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13700</v>
      </c>
      <c r="C5355" s="13" t="s">
        <v>653</v>
      </c>
      <c r="D5355" s="13" t="str">
        <f t="shared" si="82"/>
        <v>Error?</v>
      </c>
    </row>
    <row r="5356" spans="1:4" x14ac:dyDescent="0.2">
      <c r="A5356" s="54">
        <v>5295</v>
      </c>
      <c r="B5356" s="1221">
        <f>'Revenues 9-14'!D109</f>
        <v>370675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370675</v>
      </c>
      <c r="C5508" s="13" t="s">
        <v>653</v>
      </c>
      <c r="D5508" s="13" t="str">
        <f t="shared" si="85"/>
        <v>Error?</v>
      </c>
    </row>
    <row r="5509" spans="1:4" x14ac:dyDescent="0.2">
      <c r="A5509" s="54">
        <v>5448</v>
      </c>
      <c r="B5509" s="1221">
        <f>'Revenues 9-14'!E5</f>
        <v>388929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388929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521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521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389450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389450</v>
      </c>
      <c r="C5552" s="13" t="s">
        <v>653</v>
      </c>
      <c r="D5552" s="13" t="str">
        <f t="shared" si="85"/>
        <v>Error?</v>
      </c>
    </row>
    <row r="5553" spans="1:4" x14ac:dyDescent="0.2">
      <c r="A5553" s="54">
        <v>5492</v>
      </c>
      <c r="B5553" s="1221">
        <f>'Revenues 9-14'!F5</f>
        <v>101198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101198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1097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1097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102295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22995</v>
      </c>
      <c r="D5615" s="13" t="str">
        <f t="shared" si="86"/>
        <v>Error?</v>
      </c>
    </row>
    <row r="5616" spans="1:4" x14ac:dyDescent="0.2">
      <c r="A5616" s="82">
        <v>5555</v>
      </c>
      <c r="D5616" s="13" t="str">
        <f t="shared" si="86"/>
        <v>OK</v>
      </c>
    </row>
    <row r="5617" spans="1:4" x14ac:dyDescent="0.2">
      <c r="A5617" s="54">
        <v>5556</v>
      </c>
      <c r="B5617" s="1221">
        <f>'Revenues 9-14'!F152</f>
        <v>58417</v>
      </c>
      <c r="D5617" s="13" t="str">
        <f t="shared" si="86"/>
        <v>Error?</v>
      </c>
    </row>
    <row r="5618" spans="1:4" x14ac:dyDescent="0.2">
      <c r="A5618" s="54">
        <v>5557</v>
      </c>
      <c r="B5618" s="1221">
        <f>'Revenues 9-14'!F154</f>
        <v>83412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83412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83412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185707</v>
      </c>
      <c r="C5720" s="13" t="s">
        <v>653</v>
      </c>
      <c r="D5720" s="13" t="str">
        <f t="shared" si="88"/>
        <v>Error?</v>
      </c>
    </row>
    <row r="5721" spans="1:4" x14ac:dyDescent="0.2">
      <c r="A5721" s="54">
        <v>5660</v>
      </c>
      <c r="B5721" s="1221">
        <f>'Revenues 9-14'!G5</f>
        <v>53870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83297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137167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609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609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137776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25299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25299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437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437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25736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25299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25299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340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340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25639</v>
      </c>
      <c r="C6023" s="13" t="s">
        <v>653</v>
      </c>
      <c r="D6023" s="13" t="str">
        <f t="shared" si="93"/>
        <v>Error?</v>
      </c>
    </row>
    <row r="6024" spans="1:5" x14ac:dyDescent="0.2">
      <c r="A6024" s="54">
        <v>5963</v>
      </c>
      <c r="B6024" s="1221">
        <f>'Revenues 9-14'!G109</f>
        <v>137776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25736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25639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24829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377.74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213970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2003</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132511</v>
      </c>
      <c r="D6169" s="13" t="str">
        <f t="shared" si="95"/>
        <v>Error?</v>
      </c>
      <c r="E6169" s="13" t="s">
        <v>207</v>
      </c>
    </row>
    <row r="6170" spans="1:5" x14ac:dyDescent="0.2">
      <c r="A6170">
        <v>6109</v>
      </c>
      <c r="B6170" s="1221">
        <f>'Assets-Liab 5-6'!D30</f>
        <v>-4366</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-3224</v>
      </c>
      <c r="D6172" s="13" t="str">
        <f t="shared" si="95"/>
        <v>Error?</v>
      </c>
      <c r="E6172" s="13" t="s">
        <v>207</v>
      </c>
    </row>
    <row r="6173" spans="1:5" x14ac:dyDescent="0.2">
      <c r="A6173">
        <v>6112</v>
      </c>
      <c r="B6173" s="1221">
        <f>'Assets-Liab 5-6'!G30</f>
        <v>542</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-1440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-1440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215410</v>
      </c>
      <c r="D6215" s="13" t="str">
        <f t="shared" si="96"/>
        <v>Error?</v>
      </c>
      <c r="E6215" s="13" t="s">
        <v>207</v>
      </c>
    </row>
    <row r="6216" spans="1:5" x14ac:dyDescent="0.2">
      <c r="A6216">
        <v>6155</v>
      </c>
      <c r="B6216" s="1221">
        <f>'Assets-Liab 5-6'!J41</f>
        <v>213970</v>
      </c>
      <c r="D6216" s="13" t="str">
        <f t="shared" si="96"/>
        <v>Error?</v>
      </c>
      <c r="E6216" s="13" t="s">
        <v>207</v>
      </c>
    </row>
    <row r="6217" spans="1:5" x14ac:dyDescent="0.2">
      <c r="A6217">
        <v>6156</v>
      </c>
      <c r="B6217" s="1221">
        <f>'Assets-Liab 5-6'!J4</f>
        <v>22234</v>
      </c>
      <c r="D6217" s="13" t="str">
        <f t="shared" si="96"/>
        <v>Error?</v>
      </c>
      <c r="E6217" s="13" t="s">
        <v>207</v>
      </c>
    </row>
    <row r="6218" spans="1:5" x14ac:dyDescent="0.2">
      <c r="A6218">
        <v>6157</v>
      </c>
      <c r="B6218" s="1221">
        <f>'Assets-Liab 5-6'!J5</f>
        <v>191736</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142423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142423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142423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221888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221888</v>
      </c>
      <c r="D6229" s="13" t="str">
        <f t="shared" si="96"/>
        <v>Error?</v>
      </c>
      <c r="E6229" s="13" t="s">
        <v>207</v>
      </c>
    </row>
    <row r="6230" spans="1:5" x14ac:dyDescent="0.2">
      <c r="A6230">
        <v>6169</v>
      </c>
      <c r="B6230" s="1221">
        <f>'Acct Summary 7-8'!J20</f>
        <v>-79465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-79465</v>
      </c>
      <c r="D6263" s="13" t="str">
        <f t="shared" si="96"/>
        <v>Error?</v>
      </c>
      <c r="E6263" s="13" t="s">
        <v>207</v>
      </c>
    </row>
    <row r="6264" spans="1:5" x14ac:dyDescent="0.2">
      <c r="A6264">
        <v>6203</v>
      </c>
      <c r="B6264" s="1221">
        <f>'Acct Summary 7-8'!J79</f>
        <v>294875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215410</v>
      </c>
      <c r="D6266" s="13" t="str">
        <f t="shared" si="96"/>
        <v>Error?</v>
      </c>
      <c r="E6266" s="13" t="s">
        <v>207</v>
      </c>
    </row>
    <row r="6267" spans="1:5" x14ac:dyDescent="0.2">
      <c r="A6267">
        <v>6206</v>
      </c>
      <c r="B6267" s="1221">
        <f>'Acct Summary 7-8'!C82</f>
        <v>422609</v>
      </c>
      <c r="D6267" s="13" t="str">
        <f t="shared" si="96"/>
        <v>Error?</v>
      </c>
      <c r="E6267" s="13" t="s">
        <v>207</v>
      </c>
    </row>
    <row r="6268" spans="1:5" x14ac:dyDescent="0.2">
      <c r="A6268">
        <v>6207</v>
      </c>
      <c r="B6268" s="1221">
        <f>'Acct Summary 7-8'!D82</f>
        <v>-199768</v>
      </c>
      <c r="D6268" s="13" t="str">
        <f t="shared" si="96"/>
        <v>Error?</v>
      </c>
      <c r="E6268" s="13" t="s">
        <v>207</v>
      </c>
    </row>
    <row r="6269" spans="1:5" x14ac:dyDescent="0.2">
      <c r="A6269">
        <v>6208</v>
      </c>
      <c r="B6269" s="1221">
        <f>'Acct Summary 7-8'!E82</f>
        <v>10824</v>
      </c>
      <c r="D6269" s="13" t="str">
        <f t="shared" si="96"/>
        <v>Error?</v>
      </c>
      <c r="E6269" s="13" t="s">
        <v>207</v>
      </c>
    </row>
    <row r="6270" spans="1:5" x14ac:dyDescent="0.2">
      <c r="A6270">
        <v>6209</v>
      </c>
      <c r="B6270" s="1221">
        <f>'Acct Summary 7-8'!F82</f>
        <v>33528</v>
      </c>
      <c r="D6270" s="13" t="str">
        <f t="shared" si="96"/>
        <v>Error?</v>
      </c>
      <c r="E6270" s="13" t="s">
        <v>207</v>
      </c>
    </row>
    <row r="6271" spans="1:5" x14ac:dyDescent="0.2">
      <c r="A6271">
        <v>6210</v>
      </c>
      <c r="B6271" s="1221">
        <f>'Acct Summary 7-8'!G82</f>
        <v>25168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25736</v>
      </c>
      <c r="D6273" s="13" t="str">
        <f t="shared" si="97"/>
        <v>Error?</v>
      </c>
      <c r="E6273" s="13" t="s">
        <v>207</v>
      </c>
    </row>
    <row r="6274" spans="1:5" x14ac:dyDescent="0.2">
      <c r="A6274">
        <v>6213</v>
      </c>
      <c r="B6274" s="1221">
        <f>'Acct Summary 7-8'!J82</f>
        <v>-79465</v>
      </c>
      <c r="D6274" s="13" t="str">
        <f t="shared" si="97"/>
        <v>Error?</v>
      </c>
      <c r="E6274" s="13" t="s">
        <v>207</v>
      </c>
    </row>
    <row r="6275" spans="1:5" x14ac:dyDescent="0.2">
      <c r="A6275">
        <v>6214</v>
      </c>
      <c r="B6275" s="1221">
        <f>'Acct Summary 7-8'!K82</f>
        <v>523220</v>
      </c>
      <c r="D6275" s="13" t="str">
        <f t="shared" si="97"/>
        <v>Error?</v>
      </c>
      <c r="E6275" s="13" t="s">
        <v>207</v>
      </c>
    </row>
    <row r="6276" spans="1:5" x14ac:dyDescent="0.2">
      <c r="A6276">
        <v>6215</v>
      </c>
      <c r="B6276" s="1221">
        <f>'Acct Summary 7-8'!C83</f>
        <v>0.17990894910890348</v>
      </c>
      <c r="D6276" s="13" t="str">
        <f t="shared" si="97"/>
        <v>Error?</v>
      </c>
      <c r="E6276" s="13" t="s">
        <v>207</v>
      </c>
    </row>
    <row r="6277" spans="1:5" x14ac:dyDescent="0.2">
      <c r="A6277">
        <v>6216</v>
      </c>
      <c r="B6277" s="1221">
        <f>'Acct Summary 7-8'!D83</f>
        <v>-0.27135386245398607</v>
      </c>
      <c r="D6277" s="13" t="str">
        <f t="shared" si="97"/>
        <v>Error?</v>
      </c>
      <c r="E6277" s="13" t="s">
        <v>207</v>
      </c>
    </row>
    <row r="6278" spans="1:5" x14ac:dyDescent="0.2">
      <c r="A6278">
        <v>6217</v>
      </c>
      <c r="B6278" s="1221">
        <f>'Acct Summary 7-8'!E83</f>
        <v>0.12188914664084143</v>
      </c>
      <c r="D6278" s="13" t="str">
        <f t="shared" si="97"/>
        <v>Error?</v>
      </c>
      <c r="E6278" s="13" t="s">
        <v>207</v>
      </c>
    </row>
    <row r="6279" spans="1:5" x14ac:dyDescent="0.2">
      <c r="A6279">
        <v>6218</v>
      </c>
      <c r="B6279" s="1221">
        <f>'Acct Summary 7-8'!F83</f>
        <v>7.3719019894109158E-2</v>
      </c>
      <c r="D6279" s="13" t="str">
        <f t="shared" si="97"/>
        <v>Error?</v>
      </c>
      <c r="E6279" s="13" t="s">
        <v>207</v>
      </c>
    </row>
    <row r="6280" spans="1:5" x14ac:dyDescent="0.2">
      <c r="A6280">
        <v>6219</v>
      </c>
      <c r="B6280" s="1221">
        <f>'Acct Summary 7-8'!G83</f>
        <v>0.14702823961023029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0.1994404879069443</v>
      </c>
      <c r="D6282" s="13" t="str">
        <f t="shared" si="97"/>
        <v>Error?</v>
      </c>
      <c r="E6282" s="13" t="s">
        <v>207</v>
      </c>
    </row>
    <row r="6283" spans="1:5" x14ac:dyDescent="0.2">
      <c r="A6283">
        <v>6222</v>
      </c>
      <c r="B6283" s="1221">
        <f>'Acct Summary 7-8'!J83</f>
        <v>-0.36890116521981337</v>
      </c>
      <c r="D6283" s="13" t="str">
        <f t="shared" si="97"/>
        <v>Error?</v>
      </c>
      <c r="E6283" s="13" t="s">
        <v>207</v>
      </c>
    </row>
    <row r="6284" spans="1:5" x14ac:dyDescent="0.2">
      <c r="A6284">
        <v>6223</v>
      </c>
      <c r="B6284" s="1221">
        <f>'Acct Summary 7-8'!K83</f>
        <v>0.8275733351891863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141745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141745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678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678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13700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3000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142423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168837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11273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101756</v>
      </c>
      <c r="D6983" s="13" t="str">
        <f t="shared" si="108"/>
        <v>Error?</v>
      </c>
    </row>
    <row r="6984" spans="1:4" x14ac:dyDescent="0.2">
      <c r="A6984">
        <v>6923</v>
      </c>
      <c r="B6984" s="1221">
        <f>'Expenditures 15-22'!K86</f>
        <v>101756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32140</v>
      </c>
      <c r="D6987" s="13" t="str">
        <f t="shared" si="108"/>
        <v>Error?</v>
      </c>
    </row>
    <row r="6988" spans="1:4" x14ac:dyDescent="0.2">
      <c r="A6988">
        <v>6927</v>
      </c>
      <c r="B6988" s="1221">
        <f>'Expenditures 15-22'!K88</f>
        <v>32140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133896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221888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142423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8617</v>
      </c>
      <c r="D7075" s="13" t="str">
        <f t="shared" si="109"/>
        <v>Error?</v>
      </c>
    </row>
    <row r="7076" spans="1:4" x14ac:dyDescent="0.2">
      <c r="A7076">
        <v>7015</v>
      </c>
      <c r="B7076" s="1221">
        <f>'Expenditures 15-22'!K212</f>
        <v>8617</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360</v>
      </c>
      <c r="D7079" s="13" t="str">
        <f t="shared" si="109"/>
        <v>Error?</v>
      </c>
    </row>
    <row r="7080" spans="1:4" x14ac:dyDescent="0.2">
      <c r="A7080">
        <v>7019</v>
      </c>
      <c r="B7080" s="1221">
        <f>'Expenditures 15-22'!K220</f>
        <v>360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1294</v>
      </c>
      <c r="D7091" s="13" t="str">
        <f t="shared" si="109"/>
        <v>Error?</v>
      </c>
    </row>
    <row r="7092" spans="1:4" x14ac:dyDescent="0.2">
      <c r="A7092">
        <v>7031</v>
      </c>
      <c r="B7092" s="1221">
        <f>'Expenditures 15-22'!K247</f>
        <v>1294</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23534</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23534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3220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3220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43058</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43058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102792</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102792</v>
      </c>
      <c r="D7171" s="13" t="str">
        <f t="shared" si="111"/>
        <v>Error?</v>
      </c>
    </row>
    <row r="7172" spans="1:4" x14ac:dyDescent="0.2">
      <c r="A7172">
        <v>7111</v>
      </c>
      <c r="B7172" s="1221">
        <f>'Expenditures 15-22'!C318</f>
        <v>27967</v>
      </c>
      <c r="D7172" s="13" t="str">
        <f t="shared" si="111"/>
        <v>Error?</v>
      </c>
    </row>
    <row r="7173" spans="1:4" x14ac:dyDescent="0.2">
      <c r="A7173">
        <v>7112</v>
      </c>
      <c r="B7173" s="1221">
        <f>'Expenditures 15-22'!D318</f>
        <v>5637</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33604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15680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15680</v>
      </c>
      <c r="D7198" s="13" t="str">
        <f t="shared" si="111"/>
        <v>Error?</v>
      </c>
    </row>
    <row r="7199" spans="1:4" x14ac:dyDescent="0.2">
      <c r="A7199">
        <v>7138</v>
      </c>
      <c r="B7199" s="1221">
        <f>'Expenditures 15-22'!C323</f>
        <v>27967</v>
      </c>
      <c r="D7199" s="13" t="str">
        <f t="shared" si="111"/>
        <v>Error?</v>
      </c>
    </row>
    <row r="7200" spans="1:4" x14ac:dyDescent="0.2">
      <c r="A7200">
        <v>7139</v>
      </c>
      <c r="B7200" s="1221">
        <f>'Expenditures 15-22'!D323</f>
        <v>193921</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221888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27967</v>
      </c>
      <c r="D7216" s="13" t="str">
        <f t="shared" si="111"/>
        <v>Error?</v>
      </c>
    </row>
    <row r="7217" spans="1:4" x14ac:dyDescent="0.2">
      <c r="A7217">
        <v>7156</v>
      </c>
      <c r="B7217" s="1221">
        <f>'Expenditures 15-22'!D331</f>
        <v>193921</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221888</v>
      </c>
      <c r="D7224" s="13" t="str">
        <f t="shared" si="111"/>
        <v>Error?</v>
      </c>
    </row>
    <row r="7225" spans="1:4" x14ac:dyDescent="0.2">
      <c r="A7225">
        <v>7164</v>
      </c>
      <c r="B7225" s="1221">
        <f>'Expenditures 15-22'!K332</f>
        <v>-79465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121178</v>
      </c>
      <c r="D7251" s="13" t="str">
        <f t="shared" si="112"/>
        <v>Error?</v>
      </c>
    </row>
    <row r="7252" spans="1:4" x14ac:dyDescent="0.2">
      <c r="A7252">
        <f t="shared" si="113"/>
        <v>7191</v>
      </c>
      <c r="B7252" s="1221">
        <f>'Expenditures 15-22'!D9</f>
        <v>44906</v>
      </c>
      <c r="D7252" s="13" t="str">
        <f t="shared" si="112"/>
        <v>Error?</v>
      </c>
    </row>
    <row r="7253" spans="1:4" x14ac:dyDescent="0.2">
      <c r="A7253">
        <f t="shared" si="113"/>
        <v>7192</v>
      </c>
      <c r="B7253" s="1221">
        <f>'Expenditures 15-22'!E9</f>
        <v>1559</v>
      </c>
      <c r="D7253" s="13" t="str">
        <f t="shared" si="112"/>
        <v>Error?</v>
      </c>
    </row>
    <row r="7254" spans="1:4" x14ac:dyDescent="0.2">
      <c r="A7254">
        <f t="shared" si="113"/>
        <v>7193</v>
      </c>
      <c r="B7254" s="1221">
        <f>'Expenditures 15-22'!F9</f>
        <v>899</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295</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8184</v>
      </c>
      <c r="D7263" s="13" t="str">
        <f t="shared" si="112"/>
        <v>Error?</v>
      </c>
    </row>
    <row r="7264" spans="1:4" x14ac:dyDescent="0.2">
      <c r="A7264">
        <f t="shared" si="113"/>
        <v>7203</v>
      </c>
      <c r="B7264" s="1221">
        <f>'Expenditures 15-22'!D17</f>
        <v>3025</v>
      </c>
      <c r="D7264" s="13" t="str">
        <f t="shared" si="112"/>
        <v>Error?</v>
      </c>
    </row>
    <row r="7265" spans="1:5" x14ac:dyDescent="0.2">
      <c r="A7265">
        <f t="shared" si="113"/>
        <v>7204</v>
      </c>
      <c r="B7265" s="1221">
        <f>'Expenditures 15-22'!E17</f>
        <v>64</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266718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3000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4017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7017</v>
      </c>
      <c r="D7719" s="13" t="str">
        <f t="shared" si="126"/>
        <v>Error?</v>
      </c>
      <c r="E7719" s="13" t="s">
        <v>968</v>
      </c>
    </row>
    <row r="7720" spans="1:6" x14ac:dyDescent="0.2">
      <c r="A7720">
        <v>7659</v>
      </c>
      <c r="B7720" s="1221">
        <f>'Rest Tax Levies-Tort Im 26'!H14</f>
        <v>20240</v>
      </c>
      <c r="D7720" s="13" t="str">
        <f t="shared" si="126"/>
        <v>Error?</v>
      </c>
      <c r="E7720" s="13" t="s">
        <v>968</v>
      </c>
    </row>
    <row r="7721" spans="1:6" x14ac:dyDescent="0.2">
      <c r="A7721">
        <v>7660</v>
      </c>
      <c r="B7721" s="1221">
        <f>'Rest Tax Levies-Tort Im 26'!K14</f>
        <v>7017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4d435f69-8686-490b-bd6d-b153bf22ab50"/>
    <ds:schemaRef ds:uri="http://www.w3.org/XML/1998/namespace"/>
    <ds:schemaRef ds:uri="http://purl.org/dc/elements/1.1/"/>
    <ds:schemaRef ds:uri="http://schemas.microsoft.com/office/infopath/2007/PartnerControls"/>
    <ds:schemaRef ds:uri="http://purl.org/dc/terms/"/>
    <ds:schemaRef ds:uri="http://purl.org/dc/dcmitype/"/>
    <ds:schemaRef ds:uri="d21dc803-237d-4c68-8692-8d731fd29118"/>
    <ds:schemaRef ds:uri="http://schemas.openxmlformats.org/package/2006/metadata/core-properties"/>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2017-10-19T15:59:15Z</cp:lastPrinted>
  <dcterms:created xsi:type="dcterms:W3CDTF">2003-10-29T19:06:34Z</dcterms:created>
  <dcterms:modified xsi:type="dcterms:W3CDTF">2017-10-31T19:29:16Z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